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40" yWindow="165" windowWidth="14325" windowHeight="8190"/>
  </bookViews>
  <sheets>
    <sheet name="-" sheetId="1" r:id="rId1"/>
  </sheets>
  <externalReferences>
    <externalReference r:id="rId2"/>
  </externalReferences>
  <definedNames>
    <definedName name="__Anonymous_Sheet_DB__1">'-'!$A$10:$O$281</definedName>
    <definedName name="__Anonymous_Sheet_DB__2">'-'!$A$10:$O$281</definedName>
    <definedName name="_xlnm._FilterDatabase" localSheetId="0" hidden="1">'-'!$A$10:$W$328</definedName>
    <definedName name="_xlnm.Print_Area" localSheetId="0">'-'!$A$1:$Q$332</definedName>
    <definedName name="_xlnm.Print_Titles" localSheetId="0">'-'!$10:$10</definedName>
  </definedNames>
  <calcPr calcId="145621"/>
</workbook>
</file>

<file path=xl/calcChain.xml><?xml version="1.0" encoding="utf-8"?>
<calcChain xmlns="http://schemas.openxmlformats.org/spreadsheetml/2006/main">
  <c r="W12" i="1" l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1" i="1"/>
  <c r="W180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7" i="1"/>
  <c r="W206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11" i="1"/>
  <c r="V309" i="1"/>
  <c r="V283" i="1"/>
  <c r="V206" i="1"/>
  <c r="V300" i="1"/>
  <c r="V203" i="1"/>
  <c r="V324" i="1"/>
  <c r="V263" i="1"/>
  <c r="V163" i="1"/>
  <c r="V195" i="1"/>
  <c r="V325" i="1"/>
  <c r="V315" i="1"/>
  <c r="V273" i="1"/>
  <c r="V284" i="1"/>
  <c r="V319" i="1"/>
  <c r="V290" i="1"/>
  <c r="V302" i="1"/>
  <c r="V314" i="1"/>
  <c r="V289" i="1"/>
  <c r="V157" i="1"/>
  <c r="V254" i="1"/>
  <c r="V222" i="1"/>
  <c r="V239" i="1"/>
  <c r="V241" i="1"/>
  <c r="V286" i="1"/>
  <c r="V307" i="1"/>
  <c r="V308" i="1"/>
  <c r="V312" i="1"/>
  <c r="V297" i="1"/>
  <c r="V292" i="1"/>
  <c r="V327" i="1"/>
  <c r="V285" i="1"/>
  <c r="V301" i="1"/>
  <c r="V295" i="1"/>
  <c r="V264" i="1"/>
  <c r="V322" i="1"/>
  <c r="V180" i="1"/>
  <c r="V291" i="1"/>
  <c r="V279" i="1"/>
  <c r="V287" i="1"/>
  <c r="V244" i="1"/>
  <c r="V296" i="1"/>
  <c r="V170" i="1"/>
  <c r="V282" i="1"/>
  <c r="V318" i="1"/>
  <c r="V328" i="1"/>
  <c r="V326" i="1"/>
  <c r="V323" i="1"/>
  <c r="V321" i="1"/>
  <c r="V320" i="1"/>
  <c r="V317" i="1"/>
  <c r="V316" i="1"/>
  <c r="V313" i="1"/>
  <c r="V311" i="1"/>
  <c r="V310" i="1"/>
  <c r="V306" i="1"/>
  <c r="V305" i="1"/>
  <c r="V304" i="1"/>
  <c r="V303" i="1"/>
  <c r="V299" i="1"/>
  <c r="V298" i="1"/>
  <c r="V294" i="1"/>
  <c r="V293" i="1"/>
  <c r="V288" i="1"/>
  <c r="V281" i="1"/>
  <c r="V280" i="1"/>
  <c r="V278" i="1"/>
  <c r="V277" i="1"/>
  <c r="V276" i="1"/>
  <c r="V275" i="1"/>
  <c r="V274" i="1"/>
  <c r="V272" i="1"/>
  <c r="V271" i="1"/>
  <c r="V270" i="1"/>
  <c r="V269" i="1"/>
  <c r="V268" i="1"/>
  <c r="V267" i="1"/>
  <c r="V266" i="1"/>
  <c r="V265" i="1"/>
  <c r="V262" i="1"/>
  <c r="V261" i="1"/>
  <c r="V260" i="1"/>
  <c r="V259" i="1"/>
  <c r="V258" i="1"/>
  <c r="V257" i="1"/>
  <c r="V256" i="1"/>
  <c r="V255" i="1"/>
  <c r="V253" i="1"/>
  <c r="V252" i="1"/>
  <c r="V251" i="1"/>
  <c r="V250" i="1"/>
  <c r="V249" i="1"/>
  <c r="V248" i="1"/>
  <c r="V247" i="1"/>
  <c r="V246" i="1"/>
  <c r="V245" i="1"/>
  <c r="V243" i="1"/>
  <c r="V242" i="1"/>
  <c r="V240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5" i="1"/>
  <c r="V204" i="1"/>
  <c r="V202" i="1"/>
  <c r="V201" i="1"/>
  <c r="V200" i="1"/>
  <c r="V199" i="1"/>
  <c r="V198" i="1"/>
  <c r="V197" i="1"/>
  <c r="V196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79" i="1"/>
  <c r="V178" i="1"/>
  <c r="V177" i="1"/>
  <c r="V176" i="1"/>
  <c r="V175" i="1"/>
  <c r="V174" i="1"/>
  <c r="V173" i="1"/>
  <c r="V172" i="1"/>
  <c r="V171" i="1"/>
  <c r="V169" i="1"/>
  <c r="V168" i="1"/>
  <c r="V167" i="1"/>
  <c r="V166" i="1"/>
  <c r="V165" i="1"/>
  <c r="V164" i="1"/>
  <c r="V162" i="1"/>
  <c r="V161" i="1"/>
  <c r="V160" i="1"/>
  <c r="V159" i="1"/>
  <c r="V158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E309" i="1"/>
  <c r="E283" i="1"/>
  <c r="E206" i="1"/>
  <c r="E300" i="1"/>
  <c r="E203" i="1"/>
  <c r="E324" i="1"/>
  <c r="E263" i="1"/>
  <c r="E163" i="1"/>
  <c r="E195" i="1"/>
  <c r="E325" i="1"/>
  <c r="E315" i="1"/>
  <c r="E273" i="1"/>
  <c r="E284" i="1"/>
  <c r="E319" i="1"/>
  <c r="E290" i="1"/>
  <c r="E302" i="1"/>
  <c r="E314" i="1"/>
  <c r="E289" i="1"/>
  <c r="E157" i="1"/>
  <c r="E254" i="1"/>
  <c r="E222" i="1"/>
  <c r="E239" i="1"/>
  <c r="E241" i="1"/>
  <c r="E286" i="1"/>
  <c r="E307" i="1"/>
  <c r="E308" i="1"/>
  <c r="E312" i="1"/>
  <c r="E297" i="1"/>
  <c r="E292" i="1"/>
  <c r="E327" i="1"/>
  <c r="E285" i="1"/>
  <c r="E301" i="1"/>
  <c r="E295" i="1"/>
  <c r="E264" i="1"/>
  <c r="E322" i="1"/>
  <c r="E180" i="1"/>
  <c r="E291" i="1"/>
  <c r="E279" i="1"/>
  <c r="E287" i="1"/>
  <c r="E244" i="1"/>
  <c r="E296" i="1"/>
  <c r="E170" i="1"/>
  <c r="E282" i="1"/>
  <c r="K304" i="1" l="1"/>
</calcChain>
</file>

<file path=xl/sharedStrings.xml><?xml version="1.0" encoding="utf-8"?>
<sst xmlns="http://schemas.openxmlformats.org/spreadsheetml/2006/main" count="1937" uniqueCount="921">
  <si>
    <t>SISTEMA INFORMATIVO - MINISTERO DELL'ISTRUZIONE DELL'UNIVERSITA' E DELLA RICERCA</t>
  </si>
  <si>
    <t>Concorso Ordinario Personale Docente DDG 106 del 23 febbraio 2016 – Secondaria di I e II grado</t>
  </si>
  <si>
    <t xml:space="preserve">Regione destinataria domanda: CAMPANIA                                          </t>
  </si>
  <si>
    <t xml:space="preserve">Regione responsabile della procedura concorsuale: CAMPANIA                                          </t>
  </si>
  <si>
    <t>Ordine scuola: Secondaria di I grado</t>
  </si>
  <si>
    <t>Pos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</si>
  <si>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</si>
  <si>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</si>
  <si>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</si>
  <si>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</si>
  <si>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</si>
  <si>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</si>
  <si>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</si>
  <si>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</si>
  <si>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</si>
  <si>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</si>
  <si>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</si>
  <si>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</si>
  <si>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</si>
  <si>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</si>
  <si>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A060</t>
  </si>
  <si>
    <t>MARINIELLO LAURA GRAZIA</t>
  </si>
  <si>
    <t>07/04/1981</t>
  </si>
  <si>
    <t>NA</t>
  </si>
  <si>
    <t>MRNLGR81D47F839M</t>
  </si>
  <si>
    <t>X</t>
  </si>
  <si>
    <t>2</t>
  </si>
  <si>
    <t>MUSCENTE LISA FRANCESCA</t>
  </si>
  <si>
    <t>07/12/1974</t>
  </si>
  <si>
    <t>MSCLFR74T47Z404Z</t>
  </si>
  <si>
    <t>3</t>
  </si>
  <si>
    <t>VITIELLO CHIARA</t>
  </si>
  <si>
    <t>19/07/1975</t>
  </si>
  <si>
    <t>SA</t>
  </si>
  <si>
    <t>VTLCHR75L59F912X</t>
  </si>
  <si>
    <t>DE LUCA SERENA</t>
  </si>
  <si>
    <t>08/12/1985</t>
  </si>
  <si>
    <t>DLCSRN85T48H892H</t>
  </si>
  <si>
    <t>Q</t>
  </si>
  <si>
    <t>IACCARINO TERESITA</t>
  </si>
  <si>
    <t>22/05/1975</t>
  </si>
  <si>
    <t>CCRTST75E62G568V</t>
  </si>
  <si>
    <t>PIERNO ANTONIO</t>
  </si>
  <si>
    <t>01/05/1981</t>
  </si>
  <si>
    <t>PRNNTN81E01F839B</t>
  </si>
  <si>
    <t>QUARTO MARIA</t>
  </si>
  <si>
    <t>04/11/1976</t>
  </si>
  <si>
    <t>QRTMRA76S44F839X</t>
  </si>
  <si>
    <t>PERNICE MARIA CRISTINA</t>
  </si>
  <si>
    <t>21/02/1980</t>
  </si>
  <si>
    <t>PRNMCR80B61L259L</t>
  </si>
  <si>
    <t>*</t>
  </si>
  <si>
    <t>CIARAVINO CRISTIANO</t>
  </si>
  <si>
    <t>26/03/1981</t>
  </si>
  <si>
    <t>CRVCST81C26F839Z</t>
  </si>
  <si>
    <t>CARBONARA ANDREA</t>
  </si>
  <si>
    <t>13/12/1977</t>
  </si>
  <si>
    <t>CRBNDR77T13H703G</t>
  </si>
  <si>
    <t>LEONE FLAVIA</t>
  </si>
  <si>
    <t>07/02/1974</t>
  </si>
  <si>
    <t>LNEFLV74B47F839Q</t>
  </si>
  <si>
    <t>PIAZZA ELENA</t>
  </si>
  <si>
    <t>05/02/1986</t>
  </si>
  <si>
    <t>PZZLNE86B45F839U</t>
  </si>
  <si>
    <t>CANTABENE GIULIA</t>
  </si>
  <si>
    <t>14/10/1969</t>
  </si>
  <si>
    <t>CNTGLI69R54F839O</t>
  </si>
  <si>
    <t>VEROLINO FRANCESCO</t>
  </si>
  <si>
    <t>14/10/1965</t>
  </si>
  <si>
    <t>VRLFNC65R14F839O</t>
  </si>
  <si>
    <t>MALAFRONTE NICOLA</t>
  </si>
  <si>
    <t>02/09/1982</t>
  </si>
  <si>
    <t>MLFNCL82P02E131D</t>
  </si>
  <si>
    <t>CHIRICO SERAFINA</t>
  </si>
  <si>
    <t>24/09/1975</t>
  </si>
  <si>
    <t>CHRSFN75P64H703F</t>
  </si>
  <si>
    <t>LIPPIELLO VINCENZO</t>
  </si>
  <si>
    <t>29/11/1970</t>
  </si>
  <si>
    <t>AV</t>
  </si>
  <si>
    <t>LPPVCN70S29A580F</t>
  </si>
  <si>
    <t>PINTO ROBERTA</t>
  </si>
  <si>
    <t>05/06/1978</t>
  </si>
  <si>
    <t>PNTRRT78H45F839Z</t>
  </si>
  <si>
    <t>N</t>
  </si>
  <si>
    <t>**</t>
  </si>
  <si>
    <t>NAIMOLI MARCELLO</t>
  </si>
  <si>
    <t>06/09/1973</t>
  </si>
  <si>
    <t>NMLMCL73P06G039D</t>
  </si>
  <si>
    <t>R</t>
  </si>
  <si>
    <t>COPPOLA MARIOLINA</t>
  </si>
  <si>
    <t>05/03/1989</t>
  </si>
  <si>
    <t>CPPMLN89C45F839U</t>
  </si>
  <si>
    <t>TIRENDI DOMENICO</t>
  </si>
  <si>
    <t>27/06/1972</t>
  </si>
  <si>
    <t>CS</t>
  </si>
  <si>
    <t>TRNDNC72H27D086C</t>
  </si>
  <si>
    <t>D'ANGELO ANGELA</t>
  </si>
  <si>
    <t>15/03/1972</t>
  </si>
  <si>
    <t>CA</t>
  </si>
  <si>
    <t>DNGNGL72C55B354I</t>
  </si>
  <si>
    <t>PALMA LUIGI</t>
  </si>
  <si>
    <t>27/04/1971</t>
  </si>
  <si>
    <t>PLMLGU71D27G309A</t>
  </si>
  <si>
    <t>VITIELLO PATRIZIA</t>
  </si>
  <si>
    <t>22/04/1975</t>
  </si>
  <si>
    <t>VTLPRZ75D62L259H</t>
  </si>
  <si>
    <t>PIPITONE DELFINA</t>
  </si>
  <si>
    <t>18/02/1984</t>
  </si>
  <si>
    <t>PPTDFN84B58F839A</t>
  </si>
  <si>
    <t>PAGANO LUCA</t>
  </si>
  <si>
    <t>08/05/1978</t>
  </si>
  <si>
    <t>LT</t>
  </si>
  <si>
    <t>PGNLCU78E08D708B</t>
  </si>
  <si>
    <t>FALCO MICHELE</t>
  </si>
  <si>
    <t>22/03/1985</t>
  </si>
  <si>
    <t>FLCMHL85C22F839X</t>
  </si>
  <si>
    <t>ESPOSITO CHIARA</t>
  </si>
  <si>
    <t>26/04/1988</t>
  </si>
  <si>
    <t>SPSCHR88D66F839W</t>
  </si>
  <si>
    <t>CENNAMO CARMELA ILARIA</t>
  </si>
  <si>
    <t>15/05/1978</t>
  </si>
  <si>
    <t>CNNCML78E55F839N</t>
  </si>
  <si>
    <t>REGALBUTO FEDERICO</t>
  </si>
  <si>
    <t>01/06/1973</t>
  </si>
  <si>
    <t>RGLFRC73H01F839O</t>
  </si>
  <si>
    <t>LANZANO DANIELE</t>
  </si>
  <si>
    <t>25/02/1973</t>
  </si>
  <si>
    <t>LNZDNL73B25F839B</t>
  </si>
  <si>
    <t>ESPOSITO TERESA</t>
  </si>
  <si>
    <t>18/08/1986</t>
  </si>
  <si>
    <t>SPSTRS86M58A509D</t>
  </si>
  <si>
    <t>LEO PAOLO</t>
  </si>
  <si>
    <t>20/04/1968</t>
  </si>
  <si>
    <t>LEOPLA68D20H703Y</t>
  </si>
  <si>
    <t>FATTORUSO MARCELLO</t>
  </si>
  <si>
    <t>08/08/1975</t>
  </si>
  <si>
    <t>FTTMCL75M08C129C</t>
  </si>
  <si>
    <t>AQUINO ANTONIO</t>
  </si>
  <si>
    <t>30/06/1984</t>
  </si>
  <si>
    <t>QNANTN84H30A509I</t>
  </si>
  <si>
    <t>SPADA ANNA</t>
  </si>
  <si>
    <t>02/12/1975</t>
  </si>
  <si>
    <t>SPDNNA75T42G230X</t>
  </si>
  <si>
    <t>SCALA ANNA</t>
  </si>
  <si>
    <t>05/03/1968</t>
  </si>
  <si>
    <t>SCLNNA68C45F839O</t>
  </si>
  <si>
    <t>GARGANO CARMELA</t>
  </si>
  <si>
    <t>01/07/1965</t>
  </si>
  <si>
    <t>GRGCML65L41A509K</t>
  </si>
  <si>
    <t>ARIOTA BARBARA</t>
  </si>
  <si>
    <t>12/11/1977</t>
  </si>
  <si>
    <t>RTABBR77S52F839K</t>
  </si>
  <si>
    <t>MINERVA GELSOMINA</t>
  </si>
  <si>
    <t>20/01/1966</t>
  </si>
  <si>
    <t>MNRGSM66A60L259K</t>
  </si>
  <si>
    <t>ESPOSITO ALESSIA GELSOMINA</t>
  </si>
  <si>
    <t>07/05/1983</t>
  </si>
  <si>
    <t>SPSLSG83E47F839M</t>
  </si>
  <si>
    <t>TORTORIELLO CARMEN</t>
  </si>
  <si>
    <t>18/10/1970</t>
  </si>
  <si>
    <t>TRTCMN70R58L845S</t>
  </si>
  <si>
    <t>BRESCIA MANUELA</t>
  </si>
  <si>
    <t>26/07/1978</t>
  </si>
  <si>
    <t>BRSMNL78L66F839O</t>
  </si>
  <si>
    <t>LANNA GIUSEPPE</t>
  </si>
  <si>
    <t>03/07/1972</t>
  </si>
  <si>
    <t>PE</t>
  </si>
  <si>
    <t>LNNGPP72L03G482P</t>
  </si>
  <si>
    <t>SAMMARCO LUCIA</t>
  </si>
  <si>
    <t>25/01/1968</t>
  </si>
  <si>
    <t>SMMLCU68A65H703W</t>
  </si>
  <si>
    <t>ESPOSITO SILVIA</t>
  </si>
  <si>
    <t>27/12/1980</t>
  </si>
  <si>
    <t>SPSSLV80T67F839E</t>
  </si>
  <si>
    <t>CLARELLI MARIA</t>
  </si>
  <si>
    <t>07/05/1975</t>
  </si>
  <si>
    <t>CLRMRA75E47F839O</t>
  </si>
  <si>
    <t>MASSA MARIA</t>
  </si>
  <si>
    <t>18/12/1967</t>
  </si>
  <si>
    <t>MSSMRA67T58F839U</t>
  </si>
  <si>
    <t>GALASSO GIOVANNA</t>
  </si>
  <si>
    <t>02/06/1983</t>
  </si>
  <si>
    <t>GLSGNN83H42F839R</t>
  </si>
  <si>
    <t>IUORIO FILOMENA NOEMI</t>
  </si>
  <si>
    <t>23/09/1980</t>
  </si>
  <si>
    <t>RIUFMN80P63D390T</t>
  </si>
  <si>
    <t>AURIEMMA GIULIA</t>
  </si>
  <si>
    <t>06/09/1984</t>
  </si>
  <si>
    <t>RMMGLI84P46A509F</t>
  </si>
  <si>
    <t>ROCCO BENIAMINO</t>
  </si>
  <si>
    <t>13/05/1985</t>
  </si>
  <si>
    <t>RCCBMN85E13F839G</t>
  </si>
  <si>
    <t>COPPOLA LEONARDO</t>
  </si>
  <si>
    <t>20/04/1966</t>
  </si>
  <si>
    <t>CPPLRD66D20I820C</t>
  </si>
  <si>
    <t>SICIGNANO CLAUDIA</t>
  </si>
  <si>
    <t>29/05/1986</t>
  </si>
  <si>
    <t>SCGCLD86E69C129U</t>
  </si>
  <si>
    <t>FALCO ARTURO</t>
  </si>
  <si>
    <t>16/06/1987</t>
  </si>
  <si>
    <t>FLCRTR87H16G309O</t>
  </si>
  <si>
    <t>MENNA CARMELA</t>
  </si>
  <si>
    <t>22/10/1981</t>
  </si>
  <si>
    <t>MNNCML81R62F839N</t>
  </si>
  <si>
    <t>DI PALMA MARIA</t>
  </si>
  <si>
    <t>28/08/1974</t>
  </si>
  <si>
    <t>DPLMRA74M68G190W</t>
  </si>
  <si>
    <t>ZARRA GIOVANNA</t>
  </si>
  <si>
    <t>13/08/1979</t>
  </si>
  <si>
    <t>ZRRGNN79M53E954A</t>
  </si>
  <si>
    <t>PERNICE RITA</t>
  </si>
  <si>
    <t>24/03/1978</t>
  </si>
  <si>
    <t>PRNRTI78C64L259K</t>
  </si>
  <si>
    <t>OLIVIERO VINCENZO</t>
  </si>
  <si>
    <t>20/07/1976</t>
  </si>
  <si>
    <t>LVRVCN76L20C129X</t>
  </si>
  <si>
    <t>RUSSO FRANCESCA</t>
  </si>
  <si>
    <t>13/08/1981</t>
  </si>
  <si>
    <t>RSSFNC81M53F839H</t>
  </si>
  <si>
    <t>DOMINI ANNALISA</t>
  </si>
  <si>
    <t>31/03/1979</t>
  </si>
  <si>
    <t>DMNNLS79C71H703N</t>
  </si>
  <si>
    <t>ASCIONE SIMONA</t>
  </si>
  <si>
    <t>15/01/1986</t>
  </si>
  <si>
    <t>SCNSMN86A55F839T</t>
  </si>
  <si>
    <t>LEMBO MARINA</t>
  </si>
  <si>
    <t>01/02/1977</t>
  </si>
  <si>
    <t>LMBMRN77B41A091J</t>
  </si>
  <si>
    <t>PICCIRILLO GENNARO</t>
  </si>
  <si>
    <t>01/01/1972</t>
  </si>
  <si>
    <t>PCCGNR72A01F839R</t>
  </si>
  <si>
    <t>ALIPERTI DANIELA</t>
  </si>
  <si>
    <t>26/05/1971</t>
  </si>
  <si>
    <t>LPRDNL71E66H931K</t>
  </si>
  <si>
    <t>FABOZZI EMMA</t>
  </si>
  <si>
    <t>01/02/1988</t>
  </si>
  <si>
    <t>FBZMME88B41F839U</t>
  </si>
  <si>
    <t>TRAMONTANO GIANNI</t>
  </si>
  <si>
    <t>23/09/1987</t>
  </si>
  <si>
    <t>TRMGNN87P23G793J</t>
  </si>
  <si>
    <t>GALLO LUIGI</t>
  </si>
  <si>
    <t>18/05/1973</t>
  </si>
  <si>
    <t>GLLLGU73E18G964L</t>
  </si>
  <si>
    <t>DE ROSA MARIA</t>
  </si>
  <si>
    <t>22/10/1971</t>
  </si>
  <si>
    <t>DRSMRA71R62F839L</t>
  </si>
  <si>
    <t>VITIELLO MANUELA</t>
  </si>
  <si>
    <t>24/02/1974</t>
  </si>
  <si>
    <t>VTLMNL74B64Z404Z</t>
  </si>
  <si>
    <t>MAFFETTONE MARIA ELENA</t>
  </si>
  <si>
    <t>27/08/1974</t>
  </si>
  <si>
    <t>MFFMLN74M67F839T</t>
  </si>
  <si>
    <t>GRAUSO SERGIO</t>
  </si>
  <si>
    <t>19/05/1984</t>
  </si>
  <si>
    <t>CE</t>
  </si>
  <si>
    <t>GRSSRG84E19G596R</t>
  </si>
  <si>
    <t>DI RUBBA ASSUNTA</t>
  </si>
  <si>
    <t>21/11/1975</t>
  </si>
  <si>
    <t>DRBSNT75S61M092S</t>
  </si>
  <si>
    <t>AVAGLIANO FRANCESCO</t>
  </si>
  <si>
    <t>27/01/1983</t>
  </si>
  <si>
    <t>VGLFNC83A27A717U</t>
  </si>
  <si>
    <t>ESPOSITO FILOMENA</t>
  </si>
  <si>
    <t>27/07/1973</t>
  </si>
  <si>
    <t>SPSFMN73L67F839O</t>
  </si>
  <si>
    <t>DI LEVA ROSARIA</t>
  </si>
  <si>
    <t>24/09/1971</t>
  </si>
  <si>
    <t>DLVRSR71P64F839C</t>
  </si>
  <si>
    <t>PETRILLO MARCO</t>
  </si>
  <si>
    <t>24/09/1978</t>
  </si>
  <si>
    <t>PTRMRC78P24F839J</t>
  </si>
  <si>
    <t>NAPOLITANO DOMENICO FELICE</t>
  </si>
  <si>
    <t>07/11/1966</t>
  </si>
  <si>
    <t>NPLDNC66S07F798I</t>
  </si>
  <si>
    <t>OMBRATO ANTONIETTA</t>
  </si>
  <si>
    <t>28/03/1965</t>
  </si>
  <si>
    <t>MBRNNT65C68A064P</t>
  </si>
  <si>
    <t>BELATO DAVIDE</t>
  </si>
  <si>
    <t>27/12/1975</t>
  </si>
  <si>
    <t>BLTDVD75T27F839O</t>
  </si>
  <si>
    <t>PALADINO LUCA</t>
  </si>
  <si>
    <t>26/05/1970</t>
  </si>
  <si>
    <t>PLDLCU70E26F839S</t>
  </si>
  <si>
    <t>CONTE MAGGIORINO</t>
  </si>
  <si>
    <t>31/03/1974</t>
  </si>
  <si>
    <t>CNTMGR74C31I234A</t>
  </si>
  <si>
    <t>ROCCO ALESSANDRA</t>
  </si>
  <si>
    <t>08/06/1973</t>
  </si>
  <si>
    <t>LU</t>
  </si>
  <si>
    <t>RCCLSN73H48A657S</t>
  </si>
  <si>
    <t>CURION VINCENZO</t>
  </si>
  <si>
    <t>12/04/1978</t>
  </si>
  <si>
    <t>CRNVCN78D12F924A</t>
  </si>
  <si>
    <t>CEGLIA VITIELLO MARZIA</t>
  </si>
  <si>
    <t>12/02/1969</t>
  </si>
  <si>
    <t>TO</t>
  </si>
  <si>
    <t>CGLMRZ69B52L219C</t>
  </si>
  <si>
    <t>CARFORA DANIELE</t>
  </si>
  <si>
    <t>20/09/1984</t>
  </si>
  <si>
    <t>CRFDNL84P20H834G</t>
  </si>
  <si>
    <t>PICCOLO FRANCESCO</t>
  </si>
  <si>
    <t>24/09/1977</t>
  </si>
  <si>
    <t>PCCFNC77P24F839T</t>
  </si>
  <si>
    <t>PALLADINO MARCELLO</t>
  </si>
  <si>
    <t>06/03/1973</t>
  </si>
  <si>
    <t>PLLMCL73C06D390C</t>
  </si>
  <si>
    <t>VICINANZA GIORGIO EMMANUEL</t>
  </si>
  <si>
    <t>25/12/1974</t>
  </si>
  <si>
    <t>VCNGGM74T25H703Q</t>
  </si>
  <si>
    <t>COSENTINO PAOLA</t>
  </si>
  <si>
    <t>12/04/1971</t>
  </si>
  <si>
    <t>CSNPLA71D52F839P</t>
  </si>
  <si>
    <t>CUSTODE FRANCESCO</t>
  </si>
  <si>
    <t>22/02/1967</t>
  </si>
  <si>
    <t>CSTFNC67B22C235M</t>
  </si>
  <si>
    <t>OLIVIERO FEDERICA</t>
  </si>
  <si>
    <t>24/06/1985</t>
  </si>
  <si>
    <t>LVRFRC85H64F839W</t>
  </si>
  <si>
    <t>DI MAIO JOLANDA</t>
  </si>
  <si>
    <t>31/10/1980</t>
  </si>
  <si>
    <t>DMIJND80R71F839W</t>
  </si>
  <si>
    <t>TUFANO ANNA</t>
  </si>
  <si>
    <t>26/03/1969</t>
  </si>
  <si>
    <t>TFNNNA69C66F839O</t>
  </si>
  <si>
    <t>SPERDUTO ENZA</t>
  </si>
  <si>
    <t>03/08/1964</t>
  </si>
  <si>
    <t>SPRNZE64M43B415R</t>
  </si>
  <si>
    <t>MESSONE EVELYN</t>
  </si>
  <si>
    <t>29/09/1981</t>
  </si>
  <si>
    <t>MSSVYN81P69D390U</t>
  </si>
  <si>
    <t>SCISCIOLA PAOLA</t>
  </si>
  <si>
    <t>04/08/1972</t>
  </si>
  <si>
    <t>SCSPLA72M44G813Y</t>
  </si>
  <si>
    <t>MARCHIELLO MONICA</t>
  </si>
  <si>
    <t>20/12/1972</t>
  </si>
  <si>
    <t>MRCMNC72T60F839G</t>
  </si>
  <si>
    <t>NASTI GERARDO</t>
  </si>
  <si>
    <t>27/10/1972</t>
  </si>
  <si>
    <t>NSTGRD72R27F839H</t>
  </si>
  <si>
    <t>FERRANTE ROBERTO</t>
  </si>
  <si>
    <t>05/02/1987</t>
  </si>
  <si>
    <t>FRRRRT87B05H860Y</t>
  </si>
  <si>
    <t>LIBERTO GIOVANNI</t>
  </si>
  <si>
    <t>10/11/1969</t>
  </si>
  <si>
    <t>LBRGNN69S10F839I</t>
  </si>
  <si>
    <t>AMARO MARINA</t>
  </si>
  <si>
    <t>08/08/1981</t>
  </si>
  <si>
    <t>MRAMRN81M48I483G</t>
  </si>
  <si>
    <t>BIANGARDO GIUSEPPE</t>
  </si>
  <si>
    <t>09/04/1979</t>
  </si>
  <si>
    <t>BNGGPP79D09B715I</t>
  </si>
  <si>
    <t>L</t>
  </si>
  <si>
    <t>CAMMAROTA VALENTINA</t>
  </si>
  <si>
    <t>09/05/1986</t>
  </si>
  <si>
    <t>CMMVNT86E49L219K</t>
  </si>
  <si>
    <t>ROMANO MARIA</t>
  </si>
  <si>
    <t>26/01/1969</t>
  </si>
  <si>
    <t>RMNMRA69A66G812H</t>
  </si>
  <si>
    <t>CALVI ALESSANDRA</t>
  </si>
  <si>
    <t>11/03/1968</t>
  </si>
  <si>
    <t>CLVLSN68C51F839N</t>
  </si>
  <si>
    <t>GAETANO FIORENTINO GIUSEPPE</t>
  </si>
  <si>
    <t>19/03/1966</t>
  </si>
  <si>
    <t>BN</t>
  </si>
  <si>
    <t>GTNFNT66C19I145P</t>
  </si>
  <si>
    <t>MAIONE FILOMENA</t>
  </si>
  <si>
    <t>04/08/1973</t>
  </si>
  <si>
    <t>MNAFMN73M44G812U</t>
  </si>
  <si>
    <t>MARCHESE DANIELA</t>
  </si>
  <si>
    <t>14/11/1979</t>
  </si>
  <si>
    <t>MRCDNL79S54F839S</t>
  </si>
  <si>
    <t>CRISTIANO VINCENZA</t>
  </si>
  <si>
    <t>29/11/1977</t>
  </si>
  <si>
    <t>CRSVCN77S69B963P</t>
  </si>
  <si>
    <t>MARASCO PASQUALINA</t>
  </si>
  <si>
    <t>19/10/1961</t>
  </si>
  <si>
    <t>MRSPQL61R59H277J</t>
  </si>
  <si>
    <t>D'AURIA RICCARDO</t>
  </si>
  <si>
    <t>21/08/1967</t>
  </si>
  <si>
    <t>DRARCR67M21C129B</t>
  </si>
  <si>
    <t>BUONO FABRIZIO</t>
  </si>
  <si>
    <t>09/03/1988</t>
  </si>
  <si>
    <t>BNUFRZ88C09C129P</t>
  </si>
  <si>
    <t>MACCARIELLO ELVIRA</t>
  </si>
  <si>
    <t>26/09/1966</t>
  </si>
  <si>
    <t>MCCLVR66P66B963N</t>
  </si>
  <si>
    <t>BARBATO MAURIZIO</t>
  </si>
  <si>
    <t>19/01/1972</t>
  </si>
  <si>
    <t>BRBMRZ72A19F839W</t>
  </si>
  <si>
    <t>RUGGIERO ANTONELLA</t>
  </si>
  <si>
    <t>24/02/1975</t>
  </si>
  <si>
    <t>RGGNNL75B64H703L</t>
  </si>
  <si>
    <t>TARTAGLIONE RAFFAELE</t>
  </si>
  <si>
    <t>15/07/1969</t>
  </si>
  <si>
    <t>TRTRFL69L15E932F</t>
  </si>
  <si>
    <t>COPPOLA MONICA</t>
  </si>
  <si>
    <t>15/05/1972</t>
  </si>
  <si>
    <t>CPPMNC72E55G190P</t>
  </si>
  <si>
    <t>DI PERNA FRANCESCO</t>
  </si>
  <si>
    <t>27/10/1970</t>
  </si>
  <si>
    <t>DPRFNC70R27B445Y</t>
  </si>
  <si>
    <t>DE SIMONE ALESSANDRA</t>
  </si>
  <si>
    <t>27/08/1981</t>
  </si>
  <si>
    <t>DSMLSN81M67G795D</t>
  </si>
  <si>
    <t>CRISTOFARO FRANCESCA</t>
  </si>
  <si>
    <t>26/12/1987</t>
  </si>
  <si>
    <t>CRSFNC87T66F839O</t>
  </si>
  <si>
    <t>AUTORE FILOMENA</t>
  </si>
  <si>
    <t>09/01/1969</t>
  </si>
  <si>
    <t>TRAFMN69A49A783U</t>
  </si>
  <si>
    <t>GALASSO FRANCESCO</t>
  </si>
  <si>
    <t>03/10/1974</t>
  </si>
  <si>
    <t>GLSFNC74R03G813E</t>
  </si>
  <si>
    <t>SCOTTO DI SANTOLO ANNA</t>
  </si>
  <si>
    <t>22/12/1970</t>
  </si>
  <si>
    <t>SCTNNA70T62G964P</t>
  </si>
  <si>
    <t>MACRÌ GUIDO</t>
  </si>
  <si>
    <t>25/03/1980</t>
  </si>
  <si>
    <t>MCRGDU80C25F839S</t>
  </si>
  <si>
    <t>CUFARO SALVATORE</t>
  </si>
  <si>
    <t>15/04/1977</t>
  </si>
  <si>
    <t>CFRSVT77D15Z112L</t>
  </si>
  <si>
    <t>ESPOSITO CONCETTA</t>
  </si>
  <si>
    <t>SPSCCT87B45C495L</t>
  </si>
  <si>
    <t>G</t>
  </si>
  <si>
    <t>M</t>
  </si>
  <si>
    <t>SPANTI STEFANO</t>
  </si>
  <si>
    <t>27/01/1976</t>
  </si>
  <si>
    <t>SPNSFN76A27F839A</t>
  </si>
  <si>
    <t>CERULLO GIOVANNA</t>
  </si>
  <si>
    <t>16/03/1967</t>
  </si>
  <si>
    <t>CRLGNN67C56H101P</t>
  </si>
  <si>
    <t>DELLE FEMINE MARIALUISA</t>
  </si>
  <si>
    <t>06/05/1979</t>
  </si>
  <si>
    <t>DLLMLS79E46I234F</t>
  </si>
  <si>
    <t>IMPEMBA GIUSEPPINA</t>
  </si>
  <si>
    <t>07/04/1970</t>
  </si>
  <si>
    <t>MPMGPP70D47D390K</t>
  </si>
  <si>
    <t>CATOGGIO GIULIO</t>
  </si>
  <si>
    <t>15/11/1971</t>
  </si>
  <si>
    <t>CTGGLI71S15F839T</t>
  </si>
  <si>
    <t>VERACE DONATO</t>
  </si>
  <si>
    <t>13/03/1982</t>
  </si>
  <si>
    <t>VRCDNT82C13C361T</t>
  </si>
  <si>
    <t>DI ROBERTO ANTONIO</t>
  </si>
  <si>
    <t>08/11/1967</t>
  </si>
  <si>
    <t>DRBNTN67S08G964D</t>
  </si>
  <si>
    <t>GOLINO ROSARIA</t>
  </si>
  <si>
    <t>07/10/1975</t>
  </si>
  <si>
    <t>GLNRSR75R47B963W</t>
  </si>
  <si>
    <t>LEONE VITTORIO</t>
  </si>
  <si>
    <t>02/02/1973</t>
  </si>
  <si>
    <t>LNEVTR73B02A509H</t>
  </si>
  <si>
    <t>CAPASSO TIZIANA</t>
  </si>
  <si>
    <t>18/03/1970</t>
  </si>
  <si>
    <t>CPSTZN70C58F839Z</t>
  </si>
  <si>
    <t>NAPOLITANO PASQUALE</t>
  </si>
  <si>
    <t>02/09/1967</t>
  </si>
  <si>
    <t>NPLPQL67P02I540X</t>
  </si>
  <si>
    <t>RUSSO ORNELLA</t>
  </si>
  <si>
    <t>11/04/1963</t>
  </si>
  <si>
    <t>RSSRLL63D51A783C</t>
  </si>
  <si>
    <t>GRAVANTE ANNA GIUSEPPINA</t>
  </si>
  <si>
    <t>09/11/1969</t>
  </si>
  <si>
    <t>GRVNGS69S49I234S</t>
  </si>
  <si>
    <t>DE GENNARO ROBERTA</t>
  </si>
  <si>
    <t>29/05/1980</t>
  </si>
  <si>
    <t>DGNRRT80E69L845X</t>
  </si>
  <si>
    <t>VASSO CATERINA</t>
  </si>
  <si>
    <t>09/12/1981</t>
  </si>
  <si>
    <t>VSSCRN81T49A509A</t>
  </si>
  <si>
    <t>CAPASSO ARCANGELO</t>
  </si>
  <si>
    <t>02/04/1972</t>
  </si>
  <si>
    <t>CPSRNG72D02D789Z</t>
  </si>
  <si>
    <t>INVERSO ANTONIO</t>
  </si>
  <si>
    <t>21/10/1966</t>
  </si>
  <si>
    <t>NVRNTN66R21Z112V</t>
  </si>
  <si>
    <t>CIANCIO RITA</t>
  </si>
  <si>
    <t>04/01/1986</t>
  </si>
  <si>
    <t>CNCRTI86A44B963G</t>
  </si>
  <si>
    <t>SPOSITO PASQUALINA</t>
  </si>
  <si>
    <t>23/03/1983</t>
  </si>
  <si>
    <t>SPSPQL83C63F839D</t>
  </si>
  <si>
    <t>MIRABITO GIUSEPPE PASQUALINO</t>
  </si>
  <si>
    <t>12/05/1982</t>
  </si>
  <si>
    <t>MRBGPP82E12G964H</t>
  </si>
  <si>
    <t>PEZZELLA MONICA</t>
  </si>
  <si>
    <t>23/06/1974</t>
  </si>
  <si>
    <t>PZZMNC74H63F839C</t>
  </si>
  <si>
    <t>PALUMBO DOMENICO</t>
  </si>
  <si>
    <t>20/04/1972</t>
  </si>
  <si>
    <t>PLMDNC72D20L245P</t>
  </si>
  <si>
    <t>GAROFALO GIUSEPPE</t>
  </si>
  <si>
    <t>24/05/1979</t>
  </si>
  <si>
    <t>GRFGPP79E24F839H</t>
  </si>
  <si>
    <t>TAGLIAMONTE IMMACOLATA</t>
  </si>
  <si>
    <t>15/06/1977</t>
  </si>
  <si>
    <t>TGLMCL77H55L259X</t>
  </si>
  <si>
    <t>GRASSO SALVATORE</t>
  </si>
  <si>
    <t>20/01/1977</t>
  </si>
  <si>
    <t>GRSSVT77A20G812U</t>
  </si>
  <si>
    <t>DE ROSA RITA</t>
  </si>
  <si>
    <t>27/01/1987</t>
  </si>
  <si>
    <t>NO</t>
  </si>
  <si>
    <t>DRSRTI87A67D872D</t>
  </si>
  <si>
    <t>S</t>
  </si>
  <si>
    <t>ZONA VALERIO</t>
  </si>
  <si>
    <t>18/08/1961</t>
  </si>
  <si>
    <t>ZNOVLR61M18F352J</t>
  </si>
  <si>
    <t>MEROLA MARIANNA</t>
  </si>
  <si>
    <t>09/12/1985</t>
  </si>
  <si>
    <t>TV</t>
  </si>
  <si>
    <t>MRLMNN85T49F443Q</t>
  </si>
  <si>
    <t>DURACCIO MARIA</t>
  </si>
  <si>
    <t>11/03/1963</t>
  </si>
  <si>
    <t>DRCMRA63C51G190P</t>
  </si>
  <si>
    <t>MEROLA VIVIAN</t>
  </si>
  <si>
    <t>18/03/1978</t>
  </si>
  <si>
    <t>MRLVVN78C58B963Q</t>
  </si>
  <si>
    <t>MASTROIANNI ANTONIO</t>
  </si>
  <si>
    <t>09/12/1976</t>
  </si>
  <si>
    <t>MSTNTN76T09H978U</t>
  </si>
  <si>
    <t>NAPOLI ANNALISA</t>
  </si>
  <si>
    <t>05/05/1975</t>
  </si>
  <si>
    <t>NPLNLS75E45F912Y</t>
  </si>
  <si>
    <t>UMBRIANO RAFFAELE</t>
  </si>
  <si>
    <t>10/12/1979</t>
  </si>
  <si>
    <t>MBRRFL79T10F839C</t>
  </si>
  <si>
    <t>MASCOLO ALBERTO</t>
  </si>
  <si>
    <t>20/08/1963</t>
  </si>
  <si>
    <t>MSCLRT63M20L628J</t>
  </si>
  <si>
    <t>MASSARO GIUSEPPE</t>
  </si>
  <si>
    <t>11/12/1965</t>
  </si>
  <si>
    <t>MSSGPP65T11Z133M</t>
  </si>
  <si>
    <t>GALLUCCIO SONIA</t>
  </si>
  <si>
    <t>20/02/1971</t>
  </si>
  <si>
    <t>GLLSNO71B60A509L</t>
  </si>
  <si>
    <t>MARTINIELLO ADELE</t>
  </si>
  <si>
    <t>16/09/1972</t>
  </si>
  <si>
    <t>MRTDLA72P56G812Z</t>
  </si>
  <si>
    <t>CITARELLA MARIA</t>
  </si>
  <si>
    <t>05/08/1972</t>
  </si>
  <si>
    <t>CTRMRA72M45F912I</t>
  </si>
  <si>
    <t>SARNICOLA ADELE</t>
  </si>
  <si>
    <t>20/02/1978</t>
  </si>
  <si>
    <t>SRNDLA78B60A091U</t>
  </si>
  <si>
    <t>VAINO VITTORIA</t>
  </si>
  <si>
    <t>26/06/1958</t>
  </si>
  <si>
    <t>VNAVTR58H66F839B</t>
  </si>
  <si>
    <t>DE LUCA VINCENZO</t>
  </si>
  <si>
    <t>05/02/1984</t>
  </si>
  <si>
    <t>DLCVCN84B05E791Y</t>
  </si>
  <si>
    <t>ORLACCHIO CINZIA</t>
  </si>
  <si>
    <t>04/07/1970</t>
  </si>
  <si>
    <t>RLCCNZ70L44A783H</t>
  </si>
  <si>
    <t>DOMIZIO ROSARIA</t>
  </si>
  <si>
    <t>28/07/1972</t>
  </si>
  <si>
    <t>DMZRSR72L68F839C</t>
  </si>
  <si>
    <t>FERRANTE ANGELA</t>
  </si>
  <si>
    <t>26/04/1980</t>
  </si>
  <si>
    <t>FRRNGL80D66F839Q</t>
  </si>
  <si>
    <t>SEPE PIERA</t>
  </si>
  <si>
    <t>13/07/1978</t>
  </si>
  <si>
    <t>SPEPRI78L53F799E</t>
  </si>
  <si>
    <t>SFERRUZZI SERGIO</t>
  </si>
  <si>
    <t>27/06/1969</t>
  </si>
  <si>
    <t>SFRSRG69H27A783T</t>
  </si>
  <si>
    <t>BOVE FERRIGNO TIZIANA</t>
  </si>
  <si>
    <t>30/04/1971</t>
  </si>
  <si>
    <t>BVFTZN71D70G793F</t>
  </si>
  <si>
    <t>FORTE MARIAPIA</t>
  </si>
  <si>
    <t>04/09/1978</t>
  </si>
  <si>
    <t>FRTMRP78P44F839M</t>
  </si>
  <si>
    <t>PEDOTO GIULIA</t>
  </si>
  <si>
    <t>09/07/1970</t>
  </si>
  <si>
    <t>PDTGLI70L49A783M</t>
  </si>
  <si>
    <t>BALSAMO ALESSIO</t>
  </si>
  <si>
    <t>08/08/1985</t>
  </si>
  <si>
    <t>BLSLSS85M08F839R</t>
  </si>
  <si>
    <t>CATALDO SOFIA</t>
  </si>
  <si>
    <t>28/02/1983</t>
  </si>
  <si>
    <t>CTLSFO83B68D390K</t>
  </si>
  <si>
    <t>NAPPI GIOCONDA</t>
  </si>
  <si>
    <t>19/01/1968</t>
  </si>
  <si>
    <t>NPPGND68A59I469F</t>
  </si>
  <si>
    <t>PERONE NADIA</t>
  </si>
  <si>
    <t>19/03/1982</t>
  </si>
  <si>
    <t>PRNNDA82C59F839E</t>
  </si>
  <si>
    <t>SELLITTO RAFFAELLA</t>
  </si>
  <si>
    <t>24/09/1972</t>
  </si>
  <si>
    <t>SLLRFL72P64F839X</t>
  </si>
  <si>
    <t>CUOMO ANNA</t>
  </si>
  <si>
    <t>28/08/1977</t>
  </si>
  <si>
    <t>CMUNNA77M68F839Z</t>
  </si>
  <si>
    <t>IZZO DANIELE</t>
  </si>
  <si>
    <t>06/10/1974</t>
  </si>
  <si>
    <t>MI</t>
  </si>
  <si>
    <t>ZZIDNL74R06F205M</t>
  </si>
  <si>
    <t>MARIA ROSSI MADDALENA</t>
  </si>
  <si>
    <t>01/05/1978</t>
  </si>
  <si>
    <t>MRRMDL78E41H210V</t>
  </si>
  <si>
    <t>CORSARO GUIDO</t>
  </si>
  <si>
    <t>12/01/1976</t>
  </si>
  <si>
    <t>CRSGDU76A12G620R</t>
  </si>
  <si>
    <t>PULCRANO PASQUALE</t>
  </si>
  <si>
    <t>18/09/1971</t>
  </si>
  <si>
    <t>PLCPQL71P18G812T</t>
  </si>
  <si>
    <t>PALLADINO EVELINA</t>
  </si>
  <si>
    <t>17/11/1968</t>
  </si>
  <si>
    <t>PLLVLN68S57A717S</t>
  </si>
  <si>
    <t>SILVESTRO MARIANNA</t>
  </si>
  <si>
    <t>22/08/1974</t>
  </si>
  <si>
    <t>SLVMNN74M62F839U</t>
  </si>
  <si>
    <t>QUARTO GIOVANNA</t>
  </si>
  <si>
    <t>10/02/1987</t>
  </si>
  <si>
    <t>QRTGNN87B50F839A</t>
  </si>
  <si>
    <t>VAIANO MADDALENA</t>
  </si>
  <si>
    <t>08/04/1981</t>
  </si>
  <si>
    <t>PN</t>
  </si>
  <si>
    <t>VNAMDL81D48G888A</t>
  </si>
  <si>
    <t>GALLO ELENA</t>
  </si>
  <si>
    <t>13/09/1977</t>
  </si>
  <si>
    <t>GLLLNE77P53G813H</t>
  </si>
  <si>
    <t>STRIANO EUSTACHIO</t>
  </si>
  <si>
    <t>01/11/1971</t>
  </si>
  <si>
    <t>STRSCH71S01G813C</t>
  </si>
  <si>
    <t>DI PETRILLO BRUNO</t>
  </si>
  <si>
    <t>21/02/1973</t>
  </si>
  <si>
    <t>DPTBRN73B21F839Y</t>
  </si>
  <si>
    <t>MAROTTA PAOLINO</t>
  </si>
  <si>
    <t>02/12/1971</t>
  </si>
  <si>
    <t>MRTPLN71T02I073L</t>
  </si>
  <si>
    <t>AGRESTI GIUSEPPE</t>
  </si>
  <si>
    <t>06/05/1972</t>
  </si>
  <si>
    <t>GRSGPP72E06B644K</t>
  </si>
  <si>
    <t>DE CHIARA FEDERICA</t>
  </si>
  <si>
    <t>11/10/1980</t>
  </si>
  <si>
    <t>DCHFRC80R51F839R</t>
  </si>
  <si>
    <t>COZZOLINO VALERIA</t>
  </si>
  <si>
    <t>13/09/1976</t>
  </si>
  <si>
    <t>CZZVLR76P53L259T</t>
  </si>
  <si>
    <t>NESI ELEONORA</t>
  </si>
  <si>
    <t>31/08/1973</t>
  </si>
  <si>
    <t>NSELNR73M71F839G</t>
  </si>
  <si>
    <t>GRECO ANTONIETTA</t>
  </si>
  <si>
    <t>07/05/1964</t>
  </si>
  <si>
    <t>GRCNNT64E47I993B</t>
  </si>
  <si>
    <t>PETROSINO SIMONA</t>
  </si>
  <si>
    <t>12/12/1980</t>
  </si>
  <si>
    <t>PTRSMN80T52F839O</t>
  </si>
  <si>
    <t>NAPOLIELLO ELENA</t>
  </si>
  <si>
    <t>16/07/1970</t>
  </si>
  <si>
    <t>NPLLNE70L56H703Q</t>
  </si>
  <si>
    <t>CAMERA DANIELA</t>
  </si>
  <si>
    <t>27/11/1975</t>
  </si>
  <si>
    <t>CMRDNL75S67F839I</t>
  </si>
  <si>
    <t>MOSCA ASSUNTA</t>
  </si>
  <si>
    <t>28/12/1977</t>
  </si>
  <si>
    <t>MSCSNT77T68C495M</t>
  </si>
  <si>
    <t>D'ALESIO GERARDO</t>
  </si>
  <si>
    <t>06/08/1965</t>
  </si>
  <si>
    <t>DLSGRD65M06A512P</t>
  </si>
  <si>
    <t>DI IANNI NADIA</t>
  </si>
  <si>
    <t>18/01/1973</t>
  </si>
  <si>
    <t>DNNNDA73A58I862N</t>
  </si>
  <si>
    <t>COCCARO FRANCO</t>
  </si>
  <si>
    <t>26/03/1985</t>
  </si>
  <si>
    <t>CCCFNC85C26G793U</t>
  </si>
  <si>
    <t>PARISI OTTAVIO</t>
  </si>
  <si>
    <t>19/09/1977</t>
  </si>
  <si>
    <t>PRSTTV77P19G039K</t>
  </si>
  <si>
    <t>PELUSO MICHELE</t>
  </si>
  <si>
    <t>17/04/1986</t>
  </si>
  <si>
    <t>PLSMHL86D17F924X</t>
  </si>
  <si>
    <t>CESARO GIOSUE'</t>
  </si>
  <si>
    <t>04/11/1972</t>
  </si>
  <si>
    <t>CSRGSI72S04I234S</t>
  </si>
  <si>
    <t>D'AMBROSIO GENNARO</t>
  </si>
  <si>
    <t>25/05/1963</t>
  </si>
  <si>
    <t>DMBGNR63E25B077A</t>
  </si>
  <si>
    <t>SCALA PAOLINO</t>
  </si>
  <si>
    <t>31/08/1977</t>
  </si>
  <si>
    <t>SCLPLN77M31A509Z</t>
  </si>
  <si>
    <t>DI MAIO ANIELLO</t>
  </si>
  <si>
    <t>28/02/1968</t>
  </si>
  <si>
    <t>DMINLL68B28G812L</t>
  </si>
  <si>
    <t>STANZIONE ANDREA</t>
  </si>
  <si>
    <t>14/04/1971</t>
  </si>
  <si>
    <t>STNNDR71D14C129S</t>
  </si>
  <si>
    <t>LEO GIORGIO</t>
  </si>
  <si>
    <t>11/11/1958</t>
  </si>
  <si>
    <t>LEOGRG58S11I720X</t>
  </si>
  <si>
    <t>ZACCARELLA PASQUALE</t>
  </si>
  <si>
    <t>14/06/1964</t>
  </si>
  <si>
    <t>ZCCPQL64H14D170P</t>
  </si>
  <si>
    <t>D'ALTERIO FRANCESCA</t>
  </si>
  <si>
    <t>24/05/1974</t>
  </si>
  <si>
    <t>DLTFNC74E64F799A</t>
  </si>
  <si>
    <t>LANNI NICOLA</t>
  </si>
  <si>
    <t>17/06/1972</t>
  </si>
  <si>
    <t>LNNNCL72H17G596H</t>
  </si>
  <si>
    <t>COMPAGNONE ALESSANDRA</t>
  </si>
  <si>
    <t>11/06/1959</t>
  </si>
  <si>
    <t>CMPLSN59H51F839S</t>
  </si>
  <si>
    <t>PUGLIESE MASSIMO</t>
  </si>
  <si>
    <t>13/09/1969</t>
  </si>
  <si>
    <t>PGLMSM69P13C476N</t>
  </si>
  <si>
    <t>CARDILLO GIOVANNI</t>
  </si>
  <si>
    <t>08/11/1971</t>
  </si>
  <si>
    <t>CRDGNN71S08F448Y</t>
  </si>
  <si>
    <t>MARIZIA SALVATORE</t>
  </si>
  <si>
    <t>29/01/1968</t>
  </si>
  <si>
    <t>MRZSVT68A29F352S</t>
  </si>
  <si>
    <t>RUSSO CARLO</t>
  </si>
  <si>
    <t>30/07/1974</t>
  </si>
  <si>
    <t>RSSCRL74L30A509S</t>
  </si>
  <si>
    <t>CICCONE FIORELLA</t>
  </si>
  <si>
    <t>17/07/1975</t>
  </si>
  <si>
    <t>CCCFLL75L57I234B</t>
  </si>
  <si>
    <t>CHIARADONNA PASQUALE</t>
  </si>
  <si>
    <t>22/11/1962</t>
  </si>
  <si>
    <t>CHRPQL62S22G812P</t>
  </si>
  <si>
    <t>PEPE GIOVANNA</t>
  </si>
  <si>
    <t>08/02/1983</t>
  </si>
  <si>
    <t>PPEGNN83B48E932O</t>
  </si>
  <si>
    <t>MARRONE ELISABETTA</t>
  </si>
  <si>
    <t>MRRLBT72A41A512M</t>
  </si>
  <si>
    <t>SPIOTTA EMANUELA</t>
  </si>
  <si>
    <t>19/04/1981</t>
  </si>
  <si>
    <t>SPTMNL81D59L628C</t>
  </si>
  <si>
    <t>CIOTTI CARLO</t>
  </si>
  <si>
    <t>10/06/1969</t>
  </si>
  <si>
    <t>CTTCRL69H10F912E</t>
  </si>
  <si>
    <t>ANATRIELLO ANTONIETTA</t>
  </si>
  <si>
    <t>14/12/1973</t>
  </si>
  <si>
    <t>NTRNNT73T54A024D</t>
  </si>
  <si>
    <t>PINTO GIOVANNI</t>
  </si>
  <si>
    <t>19/01/1973</t>
  </si>
  <si>
    <t>PNTGNN73A19G793V</t>
  </si>
  <si>
    <t>DURANTE LUCIANO</t>
  </si>
  <si>
    <t>15/04/1964</t>
  </si>
  <si>
    <t>DRNLCN64D15D086K</t>
  </si>
  <si>
    <t>CASTELBUONO DAVIDE</t>
  </si>
  <si>
    <t>02/06/1979</t>
  </si>
  <si>
    <t>CSTDVD79H02B715D</t>
  </si>
  <si>
    <t>SPERANZA GENNARO</t>
  </si>
  <si>
    <t>02/09/1972</t>
  </si>
  <si>
    <t>SPRGNR72P02A512U</t>
  </si>
  <si>
    <t>COLONNA ISABELLA</t>
  </si>
  <si>
    <t>27/07/1983</t>
  </si>
  <si>
    <t>CLNSLL83L67B963X</t>
  </si>
  <si>
    <t>TERLIZZI MARIA</t>
  </si>
  <si>
    <t>20/11/1968</t>
  </si>
  <si>
    <t>TRLMRA68S60A284P</t>
  </si>
  <si>
    <t>DI PALMA GIUSEPPINA</t>
  </si>
  <si>
    <t>02/06/1977</t>
  </si>
  <si>
    <t>DPLGPP77H42H210K</t>
  </si>
  <si>
    <t>RUSSO MARIO</t>
  </si>
  <si>
    <t>23/04/1978</t>
  </si>
  <si>
    <t>RSSMRA78D23F839R</t>
  </si>
  <si>
    <t>BELLOPEDE ANTONIO</t>
  </si>
  <si>
    <t>09/05/1976</t>
  </si>
  <si>
    <t>BLLNTN76E09B963N</t>
  </si>
  <si>
    <t>PALUMBO LEONARDO</t>
  </si>
  <si>
    <t>10/02/1956</t>
  </si>
  <si>
    <t>PLMLRD56B10F839T</t>
  </si>
  <si>
    <t>ROMANO CONCETTA</t>
  </si>
  <si>
    <t>18/04/1976</t>
  </si>
  <si>
    <t>RMNCCT76D58F924B</t>
  </si>
  <si>
    <t>D'ANGELO MARIANO</t>
  </si>
  <si>
    <t>16/02/1962</t>
  </si>
  <si>
    <t>DNGMRN62B16C974K</t>
  </si>
  <si>
    <t>CIRILLO MAURIZIO</t>
  </si>
  <si>
    <t>20/12/1967</t>
  </si>
  <si>
    <t>CRLMRZ67T20B872M</t>
  </si>
  <si>
    <t>CHIAPPETTI ROSALIA</t>
  </si>
  <si>
    <t>16/01/1962</t>
  </si>
  <si>
    <t>CHPRSL62A56F839L</t>
  </si>
  <si>
    <t>MADDALONI CARMEN</t>
  </si>
  <si>
    <t>01/10/1980</t>
  </si>
  <si>
    <t>MDDCMN80R41I197W</t>
  </si>
  <si>
    <t>SALIERNO ROBERTO</t>
  </si>
  <si>
    <t>11/03/1964</t>
  </si>
  <si>
    <t>SLRRRT64C11A783C</t>
  </si>
  <si>
    <t>COPPOLA GAETANO</t>
  </si>
  <si>
    <t>30/05/1972</t>
  </si>
  <si>
    <t>CPPGTN72E30H703P</t>
  </si>
  <si>
    <t>MELONE MARCELLA</t>
  </si>
  <si>
    <t>01/05/1973</t>
  </si>
  <si>
    <t>MLNMCL73E41B935S</t>
  </si>
  <si>
    <t>RUSSONIELLO VITO</t>
  </si>
  <si>
    <t>02/05/1972</t>
  </si>
  <si>
    <t>RSSVTI72E02A509S</t>
  </si>
  <si>
    <t>SANTILLO ANTONELLO</t>
  </si>
  <si>
    <t>20/02/1975</t>
  </si>
  <si>
    <t>SNTNNL75B20G596V</t>
  </si>
  <si>
    <t>DEL BENE MARGHERITA</t>
  </si>
  <si>
    <t>21/06/1972</t>
  </si>
  <si>
    <t>DLBMGH72H61B963Z</t>
  </si>
  <si>
    <t>PETRUCCI LETIZIA</t>
  </si>
  <si>
    <t>08/08/1980</t>
  </si>
  <si>
    <t>PTRLTZ80M48F839G</t>
  </si>
  <si>
    <t>AMM. CON RISERVA</t>
  </si>
  <si>
    <t>MONTELLA RAFFAELA</t>
  </si>
  <si>
    <t>13/11/1976</t>
  </si>
  <si>
    <t>MNTRFL76S53B963M</t>
  </si>
  <si>
    <t>LA TERZA ALFONSO</t>
  </si>
  <si>
    <t>22/03/1966</t>
  </si>
  <si>
    <t>LTRLNS66C22F704O</t>
  </si>
  <si>
    <t>GALASSO DOMENICO</t>
  </si>
  <si>
    <t>GLSDNC70L04A509X</t>
  </si>
  <si>
    <t>IACOMINO PASQUALE</t>
  </si>
  <si>
    <t>24/09/1982</t>
  </si>
  <si>
    <t>CMNPQL82P24C129Z</t>
  </si>
  <si>
    <t>COSTACURTA MAURIZIO</t>
  </si>
  <si>
    <t>27/08/1954</t>
  </si>
  <si>
    <t>GE</t>
  </si>
  <si>
    <t>CSTMRZ54M27D969F</t>
  </si>
  <si>
    <t>PAPA LUIGI</t>
  </si>
  <si>
    <t>24/05/1978</t>
  </si>
  <si>
    <t>PPALGU78E24B963P</t>
  </si>
  <si>
    <t>VERTUCCI SIMONETTA</t>
  </si>
  <si>
    <t>12/09/1965</t>
  </si>
  <si>
    <t>FI</t>
  </si>
  <si>
    <t>VRTSNT65P52D612Z</t>
  </si>
  <si>
    <t>MALANDRINO RUGGIERO</t>
  </si>
  <si>
    <t>12/03/1969</t>
  </si>
  <si>
    <t>MLNRGR69C12H703I</t>
  </si>
  <si>
    <t>CASELLA DONATO</t>
  </si>
  <si>
    <t>03/11/1985</t>
  </si>
  <si>
    <t>CSLDNT85S03B963R</t>
  </si>
  <si>
    <t>LEGENDA</t>
  </si>
  <si>
    <t>* PRECEDE PER TITOLI DI PREFERENZA O MINORE ETA'</t>
  </si>
  <si>
    <t>** POSSIEDE TITOLI DI RISERVA</t>
  </si>
  <si>
    <t>MIRANDA NICOLA</t>
  </si>
  <si>
    <t>MRNNCL56L12H931O</t>
  </si>
  <si>
    <t>MIRANDA ROSALBA</t>
  </si>
  <si>
    <t>MRNRLB70D47H931X</t>
  </si>
  <si>
    <t>MUSTO MANUELA</t>
  </si>
  <si>
    <t>MSTMNL76R54F839E</t>
  </si>
  <si>
    <t>DE BONIS MARIA VALERIA</t>
  </si>
  <si>
    <t>ord.cds n.ro 4904/2016 del 03/11/2016</t>
  </si>
  <si>
    <t>AUTIERO LUIGI</t>
  </si>
  <si>
    <t>ord.tar n.ro 3218/2016 del 15/06/2016</t>
  </si>
  <si>
    <t>BA</t>
  </si>
  <si>
    <t>DBNMVL78A59L328W</t>
  </si>
  <si>
    <t>TRALGU78T26I234D</t>
  </si>
  <si>
    <t>SPIDALIERI CARLO</t>
  </si>
  <si>
    <t>BELLOTTI ELVIRA</t>
  </si>
  <si>
    <t>CARROZZA PATRIZIA</t>
  </si>
  <si>
    <t>DE SIMONE VINCENZO SALVATORE CIRO</t>
  </si>
  <si>
    <t>FASANO GEMMA</t>
  </si>
  <si>
    <t>GIORDANO GRAZIA</t>
  </si>
  <si>
    <t>GIUSTO MARIA EMILIA</t>
  </si>
  <si>
    <t>BLLLVR68P62E919H</t>
  </si>
  <si>
    <t>CRRPRZ58T62I666M</t>
  </si>
  <si>
    <t>DSMVCN70D23I262J</t>
  </si>
  <si>
    <t>FSNGMM60B44C361A</t>
  </si>
  <si>
    <t>GRDGRZ58C49I422X</t>
  </si>
  <si>
    <t>GSTMML70E62F839R</t>
  </si>
  <si>
    <t>SPDCRL68R21A509S</t>
  </si>
  <si>
    <t>ORD. TAR 1853/2017 (ammissione orali senza sufficienza allo scritto)</t>
  </si>
  <si>
    <t>DE BIASIO CLAUDIO</t>
  </si>
  <si>
    <t>DBSCLD64P02B445F</t>
  </si>
  <si>
    <t>SUPPLETIVE - GIA' ABILITATO</t>
  </si>
  <si>
    <t>ANGELONE ANTONIA</t>
  </si>
  <si>
    <t>ARAIMO VALERIA</t>
  </si>
  <si>
    <t>ARFÈ ROSA</t>
  </si>
  <si>
    <t>AURICCHIO FRANCESCO</t>
  </si>
  <si>
    <t>BUONPANE ANNARITA</t>
  </si>
  <si>
    <t>CAIAZZO GIOVANNA</t>
  </si>
  <si>
    <t>CALABRESE FRANCESCO</t>
  </si>
  <si>
    <t>CALABRESE MARILENA</t>
  </si>
  <si>
    <t>CATAUDO EMANUELA</t>
  </si>
  <si>
    <t>CATERINO PASQUALE</t>
  </si>
  <si>
    <t>CENNAMO FORTUNA</t>
  </si>
  <si>
    <t>COSTANZO IVANA</t>
  </si>
  <si>
    <t>CRASTO ALESSIA</t>
  </si>
  <si>
    <t>CRISTIANO ANTONIO</t>
  </si>
  <si>
    <t>CRISTIANO FRANCESCO</t>
  </si>
  <si>
    <t>D'ALTERIO STEFANIA</t>
  </si>
  <si>
    <t>DE GIORGIO PAOLA</t>
  </si>
  <si>
    <t>DE SENA CARMINE</t>
  </si>
  <si>
    <t>DELLO IACONO DOMENICO</t>
  </si>
  <si>
    <t>DI BENEDETTO GIACOMO</t>
  </si>
  <si>
    <t>DI LEONE IGEA</t>
  </si>
  <si>
    <t>DI SOMMA FRANCESCA</t>
  </si>
  <si>
    <t>DIANO VALERIA</t>
  </si>
  <si>
    <t>DONNARUMMA GIOVANNA</t>
  </si>
  <si>
    <t>ESPOSITO IDA</t>
  </si>
  <si>
    <t>GELVI MARIA</t>
  </si>
  <si>
    <t>IANNOTTA GIOVANNA</t>
  </si>
  <si>
    <t>IMPERATO ROSSELLA</t>
  </si>
  <si>
    <t>LA MESA SIRIO</t>
  </si>
  <si>
    <t>MAISTO MARIA</t>
  </si>
  <si>
    <t>MONACO DOMENICA</t>
  </si>
  <si>
    <t>NAPPI MARGHERITA</t>
  </si>
  <si>
    <t>OTERBO CLAUDIA</t>
  </si>
  <si>
    <t>PACCONE MARIO</t>
  </si>
  <si>
    <t>PERIFANO CLAUDIA</t>
  </si>
  <si>
    <t>PERNA CECILIA</t>
  </si>
  <si>
    <t>PEZZELLA FRANCESCA</t>
  </si>
  <si>
    <t>PINTO FABIANA</t>
  </si>
  <si>
    <t>POLICASTRO MARIO</t>
  </si>
  <si>
    <t>PONSIGLIONE ALFONSO MARIA</t>
  </si>
  <si>
    <t>RUSSO GIOVANNI</t>
  </si>
  <si>
    <t>SALZILLO ANGELA</t>
  </si>
  <si>
    <t>TALENTO PAOLA</t>
  </si>
  <si>
    <t>ZARRO GIANLUIGI</t>
  </si>
  <si>
    <t>ORD. CDS. 4410/2016</t>
  </si>
  <si>
    <t>QR</t>
  </si>
  <si>
    <t>QS</t>
  </si>
  <si>
    <t>QRT</t>
  </si>
  <si>
    <t>LQR</t>
  </si>
  <si>
    <t>QRS</t>
  </si>
  <si>
    <t>RT</t>
  </si>
  <si>
    <t>RS</t>
  </si>
  <si>
    <t>LQ</t>
  </si>
  <si>
    <t>EQR</t>
  </si>
  <si>
    <t>PREF_Z</t>
  </si>
  <si>
    <t>GRADUATORIA CLASSE DI CONCORSO A060 -  CON ESITI PROVE SUPPLETIVE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</si>
</sst>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0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5" fillId="0" borderId="1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0" fillId="0" borderId="1" xfId="0" applyFill="1" applyBorder="1" applyAlignment="1">
      <alignment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UR/tecnico/3_concorso_2016/suppletive/graduatorie%20suppletive/A60/CANDIDATI%20A60_SUP_GRADUATORIA_USR_check_ordinanz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uatoria per usr"/>
      <sheetName val="Foglio1"/>
      <sheetName val="Foglio2"/>
      <sheetName val="Foglio3"/>
    </sheetNames>
    <sheetDataSet>
      <sheetData sheetId="0"/>
      <sheetData sheetId="1"/>
      <sheetData sheetId="2"/>
      <sheetData sheetId="3">
        <row r="1">
          <cell r="A1" t="str">
            <v>ADDAZIO TIZIANA</v>
          </cell>
          <cell r="B1" t="str">
            <v>ADDAZIO</v>
          </cell>
          <cell r="C1" t="str">
            <v>TIZIANA</v>
          </cell>
          <cell r="D1">
            <v>30530</v>
          </cell>
          <cell r="E1" t="str">
            <v>BN</v>
          </cell>
        </row>
        <row r="2">
          <cell r="A2" t="str">
            <v>ALIPERTA PASQUALE</v>
          </cell>
          <cell r="B2" t="str">
            <v>ALIPERTA</v>
          </cell>
          <cell r="C2" t="str">
            <v>PASQUALE</v>
          </cell>
          <cell r="D2">
            <v>22638</v>
          </cell>
          <cell r="E2" t="str">
            <v>NA</v>
          </cell>
        </row>
        <row r="3">
          <cell r="A3" t="str">
            <v>AMATO FELICE</v>
          </cell>
          <cell r="B3" t="str">
            <v>AMATO</v>
          </cell>
          <cell r="C3" t="str">
            <v>FELICE</v>
          </cell>
          <cell r="D3">
            <v>26693</v>
          </cell>
          <cell r="E3" t="str">
            <v>NA</v>
          </cell>
        </row>
        <row r="4">
          <cell r="A4" t="str">
            <v>ANDREOZZI ROBERTA</v>
          </cell>
          <cell r="B4" t="str">
            <v>ANDREOZZI</v>
          </cell>
          <cell r="C4" t="str">
            <v>ROBERTA</v>
          </cell>
          <cell r="D4">
            <v>31325</v>
          </cell>
          <cell r="E4" t="str">
            <v>NA</v>
          </cell>
        </row>
        <row r="5">
          <cell r="A5" t="str">
            <v>APICELLA VERONICA</v>
          </cell>
          <cell r="B5" t="str">
            <v>APICELLA</v>
          </cell>
          <cell r="C5" t="str">
            <v>VERONICA</v>
          </cell>
          <cell r="D5">
            <v>26465</v>
          </cell>
          <cell r="E5" t="str">
            <v>SA</v>
          </cell>
        </row>
        <row r="6">
          <cell r="A6" t="str">
            <v>AQUINO GIUSEPPE</v>
          </cell>
          <cell r="B6" t="str">
            <v>AQUINO</v>
          </cell>
          <cell r="C6" t="str">
            <v>GIUSEPPE</v>
          </cell>
          <cell r="D6">
            <v>19559</v>
          </cell>
          <cell r="E6" t="str">
            <v>NA</v>
          </cell>
        </row>
        <row r="7">
          <cell r="A7" t="str">
            <v>ARAIMO VALERIA</v>
          </cell>
          <cell r="B7" t="str">
            <v>ARAIMO</v>
          </cell>
          <cell r="C7" t="str">
            <v>VALERIA</v>
          </cell>
          <cell r="D7">
            <v>27518</v>
          </cell>
          <cell r="E7" t="str">
            <v>NA</v>
          </cell>
        </row>
        <row r="8">
          <cell r="A8" t="str">
            <v>ARFÈ ROSA</v>
          </cell>
          <cell r="B8" t="str">
            <v>ARFÈ</v>
          </cell>
          <cell r="C8" t="str">
            <v>ROSA</v>
          </cell>
          <cell r="D8">
            <v>32046</v>
          </cell>
          <cell r="E8" t="str">
            <v>CE</v>
          </cell>
        </row>
        <row r="9">
          <cell r="A9" t="str">
            <v>ASCIONE MAURO</v>
          </cell>
          <cell r="B9" t="str">
            <v>ASCIONE</v>
          </cell>
          <cell r="C9" t="str">
            <v>MAURO</v>
          </cell>
          <cell r="D9">
            <v>31561</v>
          </cell>
          <cell r="E9" t="str">
            <v>NA</v>
          </cell>
        </row>
        <row r="10">
          <cell r="A10" t="str">
            <v>AURICCHIO FRANCESCO</v>
          </cell>
          <cell r="B10" t="str">
            <v>AURICCHIO</v>
          </cell>
          <cell r="C10" t="str">
            <v>FRANCESCO</v>
          </cell>
          <cell r="D10">
            <v>29417</v>
          </cell>
          <cell r="E10" t="str">
            <v>NA</v>
          </cell>
        </row>
        <row r="11">
          <cell r="A11" t="str">
            <v>AUTIERO ALESSIA</v>
          </cell>
          <cell r="B11" t="str">
            <v>AUTIERO</v>
          </cell>
          <cell r="C11" t="str">
            <v>ALESSIA</v>
          </cell>
          <cell r="D11">
            <v>32987</v>
          </cell>
          <cell r="E11" t="str">
            <v>NA</v>
          </cell>
        </row>
        <row r="12">
          <cell r="A12" t="str">
            <v>AUTIERO LUIGI</v>
          </cell>
          <cell r="B12" t="str">
            <v>AUTIERO</v>
          </cell>
          <cell r="C12" t="str">
            <v>LUIGI</v>
          </cell>
          <cell r="D12">
            <v>28850</v>
          </cell>
          <cell r="E12" t="str">
            <v>CE</v>
          </cell>
        </row>
        <row r="13">
          <cell r="A13" t="str">
            <v>BARATTO FABIO</v>
          </cell>
          <cell r="B13" t="str">
            <v>BARATTO</v>
          </cell>
          <cell r="C13" t="str">
            <v>FABIO</v>
          </cell>
          <cell r="D13">
            <v>29256</v>
          </cell>
          <cell r="E13" t="str">
            <v>NA</v>
          </cell>
        </row>
        <row r="14">
          <cell r="A14" t="str">
            <v>BERNARDI GIANLUCA</v>
          </cell>
          <cell r="B14" t="str">
            <v>BERNARDI</v>
          </cell>
          <cell r="C14" t="str">
            <v>GIANLUCA</v>
          </cell>
          <cell r="D14">
            <v>31826</v>
          </cell>
          <cell r="E14" t="str">
            <v>CE</v>
          </cell>
        </row>
        <row r="15">
          <cell r="A15" t="str">
            <v>BIANCO MICHELE</v>
          </cell>
          <cell r="B15" t="str">
            <v>BIANCO</v>
          </cell>
          <cell r="C15" t="str">
            <v>MICHELE</v>
          </cell>
          <cell r="D15">
            <v>21645</v>
          </cell>
          <cell r="E15" t="str">
            <v>NA</v>
          </cell>
        </row>
        <row r="16">
          <cell r="A16" t="str">
            <v>BIRNARDO ANGELA</v>
          </cell>
          <cell r="B16" t="str">
            <v>BIRNARDO</v>
          </cell>
          <cell r="C16" t="str">
            <v>ANGELA</v>
          </cell>
          <cell r="D16">
            <v>27957</v>
          </cell>
          <cell r="E16" t="str">
            <v>CE</v>
          </cell>
        </row>
        <row r="17">
          <cell r="A17" t="str">
            <v>BORRIELLO FABIO</v>
          </cell>
          <cell r="B17" t="str">
            <v>BORRIELLO</v>
          </cell>
          <cell r="C17" t="str">
            <v>FABIO</v>
          </cell>
          <cell r="D17">
            <v>31883</v>
          </cell>
          <cell r="E17" t="str">
            <v>NA</v>
          </cell>
        </row>
        <row r="18">
          <cell r="A18" t="str">
            <v>BORRIELLO GINA ELIZABETH</v>
          </cell>
          <cell r="B18" t="str">
            <v>BORRIELLO</v>
          </cell>
          <cell r="C18" t="str">
            <v>GINA ELIZABETH</v>
          </cell>
          <cell r="D18">
            <v>29816</v>
          </cell>
          <cell r="E18" t="str">
            <v>EE</v>
          </cell>
        </row>
        <row r="19">
          <cell r="A19" t="str">
            <v>BUGLIONE NUNZIATINA</v>
          </cell>
          <cell r="B19" t="str">
            <v>BUGLIONE</v>
          </cell>
          <cell r="C19" t="str">
            <v>NUNZIATINA</v>
          </cell>
          <cell r="D19">
            <v>28533</v>
          </cell>
          <cell r="E19" t="str">
            <v>NA</v>
          </cell>
        </row>
        <row r="20">
          <cell r="A20" t="str">
            <v>BUONPANE ANNARITA</v>
          </cell>
          <cell r="B20" t="str">
            <v>BUONPANE</v>
          </cell>
          <cell r="C20" t="str">
            <v>ANNARITA</v>
          </cell>
          <cell r="D20">
            <v>32909</v>
          </cell>
          <cell r="E20" t="str">
            <v>CE</v>
          </cell>
        </row>
        <row r="21">
          <cell r="A21" t="str">
            <v>CAIAZZO GIOVANNA</v>
          </cell>
          <cell r="B21" t="str">
            <v>CAIAZZO</v>
          </cell>
          <cell r="C21" t="str">
            <v>GIOVANNA</v>
          </cell>
          <cell r="D21">
            <v>27880</v>
          </cell>
          <cell r="E21" t="str">
            <v>NA</v>
          </cell>
        </row>
        <row r="22">
          <cell r="A22" t="str">
            <v>CALABRESE FRANCESCO</v>
          </cell>
          <cell r="B22" t="str">
            <v>CALABRESE</v>
          </cell>
          <cell r="C22" t="str">
            <v>FRANCESCO</v>
          </cell>
          <cell r="D22">
            <v>27747</v>
          </cell>
          <cell r="E22" t="str">
            <v>NA</v>
          </cell>
        </row>
        <row r="23">
          <cell r="A23" t="str">
            <v>CALABRESE MARILENA</v>
          </cell>
          <cell r="B23" t="str">
            <v>CALABRESE</v>
          </cell>
          <cell r="C23" t="str">
            <v>MARILENA</v>
          </cell>
          <cell r="D23">
            <v>29506</v>
          </cell>
          <cell r="E23" t="str">
            <v>NA</v>
          </cell>
        </row>
        <row r="24">
          <cell r="A24" t="str">
            <v>CANDELA PINA</v>
          </cell>
          <cell r="B24" t="str">
            <v>CANDELA</v>
          </cell>
          <cell r="C24" t="str">
            <v>PINA</v>
          </cell>
          <cell r="D24">
            <v>32595</v>
          </cell>
          <cell r="E24" t="str">
            <v>AV</v>
          </cell>
        </row>
        <row r="25">
          <cell r="A25" t="str">
            <v>CAPOBIANCO ALFREDO</v>
          </cell>
          <cell r="B25" t="str">
            <v>CAPOBIANCO</v>
          </cell>
          <cell r="C25" t="str">
            <v>ALFREDO</v>
          </cell>
          <cell r="D25">
            <v>23251</v>
          </cell>
          <cell r="E25" t="str">
            <v>NA</v>
          </cell>
        </row>
        <row r="26">
          <cell r="A26" t="str">
            <v>CAPOBIANCO ALFREDO</v>
          </cell>
          <cell r="B26" t="str">
            <v>CAPOBIANCO</v>
          </cell>
          <cell r="C26" t="str">
            <v>ALFREDO</v>
          </cell>
          <cell r="D26">
            <v>23251</v>
          </cell>
          <cell r="E26" t="str">
            <v>NA</v>
          </cell>
        </row>
        <row r="27">
          <cell r="A27" t="str">
            <v>CAPOBIANCO MARIA</v>
          </cell>
          <cell r="B27" t="str">
            <v>CAPOBIANCO</v>
          </cell>
          <cell r="C27" t="str">
            <v>MARIA</v>
          </cell>
          <cell r="D27">
            <v>27200</v>
          </cell>
          <cell r="E27" t="str">
            <v>NA</v>
          </cell>
        </row>
        <row r="28">
          <cell r="A28" t="str">
            <v>CAPOBIANCO MARIA</v>
          </cell>
          <cell r="B28" t="str">
            <v>CAPOBIANCO</v>
          </cell>
          <cell r="C28" t="str">
            <v>MARIA</v>
          </cell>
          <cell r="D28">
            <v>27200</v>
          </cell>
          <cell r="E28" t="str">
            <v>NA</v>
          </cell>
        </row>
        <row r="29">
          <cell r="A29" t="str">
            <v>CARANDENTE ANTONIO</v>
          </cell>
          <cell r="B29" t="str">
            <v>CARANDENTE</v>
          </cell>
          <cell r="C29" t="str">
            <v>ANTONIO</v>
          </cell>
          <cell r="D29">
            <v>25650</v>
          </cell>
          <cell r="E29" t="str">
            <v>NA</v>
          </cell>
        </row>
        <row r="30">
          <cell r="A30" t="str">
            <v>CASO MARIA FEDERICA</v>
          </cell>
          <cell r="B30" t="str">
            <v>CASO</v>
          </cell>
          <cell r="C30" t="str">
            <v>MARIA FEDERICA</v>
          </cell>
          <cell r="D30">
            <v>31854</v>
          </cell>
          <cell r="E30" t="str">
            <v>NA</v>
          </cell>
        </row>
        <row r="31">
          <cell r="A31" t="str">
            <v>CASTALDO EMILIANA</v>
          </cell>
          <cell r="B31" t="str">
            <v>CASTALDO</v>
          </cell>
          <cell r="C31" t="str">
            <v>EMILIANA</v>
          </cell>
          <cell r="D31">
            <v>27825</v>
          </cell>
          <cell r="E31" t="str">
            <v>NA</v>
          </cell>
        </row>
        <row r="32">
          <cell r="A32" t="str">
            <v>CATAPANO NUNZIO</v>
          </cell>
          <cell r="B32" t="str">
            <v>CATAPANO</v>
          </cell>
          <cell r="C32" t="str">
            <v>NUNZIO</v>
          </cell>
          <cell r="D32">
            <v>31215</v>
          </cell>
          <cell r="E32" t="str">
            <v>SA</v>
          </cell>
        </row>
        <row r="33">
          <cell r="A33" t="str">
            <v>CATAUDO EMANUELA</v>
          </cell>
          <cell r="B33" t="str">
            <v>CATAUDO</v>
          </cell>
          <cell r="C33" t="str">
            <v>EMANUELA</v>
          </cell>
          <cell r="D33">
            <v>31580</v>
          </cell>
          <cell r="E33" t="str">
            <v>NA</v>
          </cell>
        </row>
        <row r="34">
          <cell r="A34" t="str">
            <v>CATERINO PASQUALE</v>
          </cell>
          <cell r="B34" t="str">
            <v>CATERINO</v>
          </cell>
          <cell r="C34" t="str">
            <v>PASQUALE</v>
          </cell>
          <cell r="D34">
            <v>30783</v>
          </cell>
          <cell r="E34" t="str">
            <v>NA</v>
          </cell>
        </row>
        <row r="35">
          <cell r="A35" t="str">
            <v>CAVAGNUOLO MARIO</v>
          </cell>
          <cell r="B35" t="str">
            <v>CAVAGNUOLO</v>
          </cell>
          <cell r="C35" t="str">
            <v>MARIO</v>
          </cell>
          <cell r="D35">
            <v>31059</v>
          </cell>
          <cell r="E35" t="str">
            <v>CE</v>
          </cell>
        </row>
        <row r="36">
          <cell r="A36" t="str">
            <v>CECERE GIUSEPPE</v>
          </cell>
          <cell r="B36" t="str">
            <v>CECERE</v>
          </cell>
          <cell r="C36" t="str">
            <v>GIUSEPPE</v>
          </cell>
          <cell r="D36">
            <v>25381</v>
          </cell>
          <cell r="E36" t="str">
            <v>CE</v>
          </cell>
        </row>
        <row r="37">
          <cell r="A37" t="str">
            <v>CENNAMO FORTUNA</v>
          </cell>
          <cell r="B37" t="str">
            <v>CENNAMO</v>
          </cell>
          <cell r="C37" t="str">
            <v>FORTUNA</v>
          </cell>
          <cell r="D37">
            <v>28595</v>
          </cell>
          <cell r="E37" t="str">
            <v>NA</v>
          </cell>
        </row>
        <row r="38">
          <cell r="A38" t="str">
            <v>CESARO BARBARA</v>
          </cell>
          <cell r="B38" t="str">
            <v>CESARO</v>
          </cell>
          <cell r="C38" t="str">
            <v>BARBARA</v>
          </cell>
          <cell r="D38">
            <v>29639</v>
          </cell>
          <cell r="E38" t="str">
            <v>CE</v>
          </cell>
        </row>
        <row r="39">
          <cell r="A39" t="str">
            <v>CIANCIMINO SARAH</v>
          </cell>
          <cell r="B39" t="str">
            <v>CIANCIMINO</v>
          </cell>
          <cell r="C39" t="str">
            <v>SARAH</v>
          </cell>
          <cell r="D39">
            <v>28783</v>
          </cell>
          <cell r="E39" t="str">
            <v>NA</v>
          </cell>
        </row>
        <row r="40">
          <cell r="A40" t="str">
            <v>CIARMIELLO SERENA</v>
          </cell>
          <cell r="B40" t="str">
            <v>CIARMIELLO</v>
          </cell>
          <cell r="C40" t="str">
            <v>SERENA</v>
          </cell>
          <cell r="D40">
            <v>31932</v>
          </cell>
          <cell r="E40" t="str">
            <v>CE</v>
          </cell>
        </row>
        <row r="41">
          <cell r="A41" t="str">
            <v>CICCARELLI RAFFAELLA</v>
          </cell>
          <cell r="B41" t="str">
            <v>CICCARELLI</v>
          </cell>
          <cell r="C41" t="str">
            <v>RAFFAELLA</v>
          </cell>
          <cell r="D41">
            <v>29598</v>
          </cell>
          <cell r="E41" t="str">
            <v>CE</v>
          </cell>
        </row>
        <row r="42">
          <cell r="A42" t="str">
            <v>CIRILLO DONATELLA</v>
          </cell>
          <cell r="B42" t="str">
            <v>CIRILLO</v>
          </cell>
          <cell r="C42" t="str">
            <v>DONATELLA</v>
          </cell>
          <cell r="D42">
            <v>28161</v>
          </cell>
          <cell r="E42" t="str">
            <v>NA</v>
          </cell>
        </row>
        <row r="43">
          <cell r="A43" t="str">
            <v>COPPOLA MARIANGELA</v>
          </cell>
          <cell r="B43" t="str">
            <v>COPPOLA</v>
          </cell>
          <cell r="C43" t="str">
            <v>MARIANGELA</v>
          </cell>
          <cell r="D43">
            <v>30933</v>
          </cell>
          <cell r="E43" t="str">
            <v>NA</v>
          </cell>
        </row>
        <row r="44">
          <cell r="A44" t="str">
            <v>COPPOLA MARTA</v>
          </cell>
          <cell r="B44" t="str">
            <v>COPPOLA</v>
          </cell>
          <cell r="C44" t="str">
            <v>MARTA</v>
          </cell>
          <cell r="D44">
            <v>29415</v>
          </cell>
          <cell r="E44" t="str">
            <v>AV</v>
          </cell>
        </row>
        <row r="45">
          <cell r="A45" t="str">
            <v>CORCIONE LUIGI</v>
          </cell>
          <cell r="B45" t="str">
            <v>CORCIONE</v>
          </cell>
          <cell r="C45" t="str">
            <v>LUIGI</v>
          </cell>
          <cell r="D45">
            <v>31730</v>
          </cell>
          <cell r="E45" t="str">
            <v>AV</v>
          </cell>
        </row>
        <row r="46">
          <cell r="A46" t="str">
            <v>CORNACCHIA CARMINE</v>
          </cell>
          <cell r="B46" t="str">
            <v>CORNACCHIA</v>
          </cell>
          <cell r="C46" t="str">
            <v>CARMINE</v>
          </cell>
          <cell r="D46">
            <v>28073</v>
          </cell>
          <cell r="E46" t="str">
            <v>AV</v>
          </cell>
        </row>
        <row r="47">
          <cell r="A47" t="str">
            <v>COSTA ALBA</v>
          </cell>
          <cell r="B47" t="str">
            <v>COSTA</v>
          </cell>
          <cell r="C47" t="str">
            <v>ALBA</v>
          </cell>
          <cell r="D47">
            <v>29061</v>
          </cell>
          <cell r="E47" t="str">
            <v>NA</v>
          </cell>
        </row>
        <row r="48">
          <cell r="A48" t="str">
            <v>COSTANZO IVANA</v>
          </cell>
          <cell r="B48" t="str">
            <v>COSTANZO</v>
          </cell>
          <cell r="C48" t="str">
            <v>IVANA</v>
          </cell>
          <cell r="D48">
            <v>29712</v>
          </cell>
          <cell r="E48" t="str">
            <v>NA</v>
          </cell>
        </row>
        <row r="49">
          <cell r="A49" t="str">
            <v>CRASTO ALESSIA</v>
          </cell>
          <cell r="B49" t="str">
            <v>CRASTO</v>
          </cell>
          <cell r="C49" t="str">
            <v>ALESSIA</v>
          </cell>
          <cell r="D49">
            <v>27916</v>
          </cell>
          <cell r="E49" t="str">
            <v>NA</v>
          </cell>
        </row>
        <row r="50">
          <cell r="A50" t="str">
            <v>CRISTIANO ANTONIO</v>
          </cell>
          <cell r="B50" t="str">
            <v>CRISTIANO</v>
          </cell>
          <cell r="C50" t="str">
            <v>ANTONIO</v>
          </cell>
          <cell r="D50">
            <v>31162</v>
          </cell>
          <cell r="E50" t="str">
            <v>NA</v>
          </cell>
        </row>
        <row r="51">
          <cell r="A51" t="str">
            <v>CRISTIANO FRANCESCO</v>
          </cell>
          <cell r="B51" t="str">
            <v>CRISTIANO</v>
          </cell>
          <cell r="C51" t="str">
            <v>FRANCESCO</v>
          </cell>
          <cell r="D51">
            <v>31223</v>
          </cell>
          <cell r="E51" t="str">
            <v>FG</v>
          </cell>
        </row>
        <row r="52">
          <cell r="A52" t="str">
            <v>CUOMO FELICIA</v>
          </cell>
          <cell r="B52" t="str">
            <v>CUOMO</v>
          </cell>
          <cell r="C52" t="str">
            <v>FELICIA</v>
          </cell>
          <cell r="D52">
            <v>30349</v>
          </cell>
          <cell r="E52" t="str">
            <v>NA</v>
          </cell>
        </row>
        <row r="53">
          <cell r="A53" t="str">
            <v>D'ALTERIO STEFANIA</v>
          </cell>
          <cell r="B53" t="str">
            <v>D'ALTERIO</v>
          </cell>
          <cell r="C53" t="str">
            <v>STEFANIA</v>
          </cell>
          <cell r="D53">
            <v>33529</v>
          </cell>
          <cell r="E53" t="str">
            <v>NA</v>
          </cell>
        </row>
        <row r="54">
          <cell r="A54" t="str">
            <v>D'AMBROSIO CARMELA</v>
          </cell>
          <cell r="B54" t="str">
            <v>D'AMBROSIO</v>
          </cell>
          <cell r="C54" t="str">
            <v>CARMELA</v>
          </cell>
          <cell r="D54">
            <v>24547</v>
          </cell>
          <cell r="E54" t="str">
            <v>NA</v>
          </cell>
        </row>
        <row r="55">
          <cell r="A55" t="str">
            <v>D'AMBROSIO EUGENIA</v>
          </cell>
          <cell r="B55" t="str">
            <v>D'AMBROSIO</v>
          </cell>
          <cell r="C55" t="str">
            <v>EUGENIA</v>
          </cell>
          <cell r="D55">
            <v>26751</v>
          </cell>
          <cell r="E55" t="str">
            <v>NA</v>
          </cell>
        </row>
        <row r="56">
          <cell r="A56" t="str">
            <v>D'ANGELO MARTINA</v>
          </cell>
          <cell r="B56" t="str">
            <v>D'ANGELO</v>
          </cell>
          <cell r="C56" t="str">
            <v>MARTINA</v>
          </cell>
          <cell r="D56">
            <v>32414</v>
          </cell>
          <cell r="E56" t="str">
            <v>NA</v>
          </cell>
        </row>
        <row r="57">
          <cell r="A57" t="str">
            <v>DE BONIS MARIA VALERIA</v>
          </cell>
          <cell r="B57" t="str">
            <v>DE BONIS</v>
          </cell>
          <cell r="C57" t="str">
            <v>MARIA VALERIA</v>
          </cell>
          <cell r="D57">
            <v>28509</v>
          </cell>
          <cell r="E57" t="str">
            <v>BA</v>
          </cell>
        </row>
        <row r="58">
          <cell r="A58" t="str">
            <v>DE CHIARA SALVATORE</v>
          </cell>
          <cell r="B58" t="str">
            <v>DE CHIARA</v>
          </cell>
          <cell r="C58" t="str">
            <v>SALVATORE</v>
          </cell>
          <cell r="D58">
            <v>29133</v>
          </cell>
          <cell r="E58" t="str">
            <v>NA</v>
          </cell>
        </row>
        <row r="59">
          <cell r="A59" t="str">
            <v>DE GIORGIO OLIMPIA</v>
          </cell>
          <cell r="B59" t="str">
            <v>DE GIORGIO</v>
          </cell>
          <cell r="C59" t="str">
            <v>OLIMPIA</v>
          </cell>
          <cell r="D59">
            <v>30163</v>
          </cell>
          <cell r="E59" t="str">
            <v>NA</v>
          </cell>
        </row>
        <row r="60">
          <cell r="A60" t="str">
            <v>DE GIORGIO PAOLA</v>
          </cell>
          <cell r="B60" t="str">
            <v>DE GIORGIO</v>
          </cell>
          <cell r="C60" t="str">
            <v>PAOLA</v>
          </cell>
          <cell r="D60">
            <v>32284</v>
          </cell>
          <cell r="E60" t="str">
            <v>MC</v>
          </cell>
        </row>
        <row r="61">
          <cell r="A61" t="str">
            <v>DE LELLA ASSUNTA</v>
          </cell>
          <cell r="B61" t="str">
            <v>DE LELLA</v>
          </cell>
          <cell r="C61" t="str">
            <v>ASSUNTA</v>
          </cell>
          <cell r="D61">
            <v>27820</v>
          </cell>
          <cell r="E61" t="str">
            <v>AG</v>
          </cell>
        </row>
        <row r="62">
          <cell r="A62" t="str">
            <v>DE LISI DARIO</v>
          </cell>
          <cell r="B62" t="str">
            <v>DE LISI</v>
          </cell>
          <cell r="C62" t="str">
            <v>DARIO</v>
          </cell>
          <cell r="D62">
            <v>32015</v>
          </cell>
          <cell r="E62" t="str">
            <v>CE</v>
          </cell>
        </row>
        <row r="63">
          <cell r="A63" t="str">
            <v>DE LUCA ADRIANO</v>
          </cell>
          <cell r="B63" t="str">
            <v>DE LUCA</v>
          </cell>
          <cell r="C63" t="str">
            <v>ADRIANO</v>
          </cell>
          <cell r="D63">
            <v>30840</v>
          </cell>
          <cell r="E63" t="str">
            <v>NA</v>
          </cell>
        </row>
        <row r="64">
          <cell r="A64" t="str">
            <v>DE LUCA ALESSANDRA</v>
          </cell>
          <cell r="B64" t="str">
            <v>DE LUCA</v>
          </cell>
          <cell r="C64" t="str">
            <v>ALESSANDRA</v>
          </cell>
          <cell r="D64">
            <v>27133</v>
          </cell>
          <cell r="E64" t="str">
            <v>NA</v>
          </cell>
        </row>
        <row r="65">
          <cell r="A65" t="str">
            <v>DE LUCA GIUSEPPINA</v>
          </cell>
          <cell r="B65" t="str">
            <v>DE LUCA</v>
          </cell>
          <cell r="C65" t="str">
            <v>GIUSEPPINA</v>
          </cell>
          <cell r="D65">
            <v>26226</v>
          </cell>
          <cell r="E65" t="str">
            <v>BN</v>
          </cell>
        </row>
        <row r="66">
          <cell r="A66" t="str">
            <v>DE MARTINO GAETANO</v>
          </cell>
          <cell r="B66" t="str">
            <v>DE MARTINO</v>
          </cell>
          <cell r="C66" t="str">
            <v>GAETANO</v>
          </cell>
          <cell r="D66">
            <v>29225</v>
          </cell>
          <cell r="E66" t="str">
            <v>SA</v>
          </cell>
        </row>
        <row r="67">
          <cell r="A67" t="str">
            <v>DE PAOLA ROSA</v>
          </cell>
          <cell r="B67" t="str">
            <v>DE PAOLA</v>
          </cell>
          <cell r="C67" t="str">
            <v>ROSA</v>
          </cell>
          <cell r="D67">
            <v>24805</v>
          </cell>
          <cell r="E67" t="str">
            <v>NA</v>
          </cell>
        </row>
        <row r="68">
          <cell r="A68" t="str">
            <v>DE PASCALE DANIELA</v>
          </cell>
          <cell r="B68" t="str">
            <v>DE PASCALE</v>
          </cell>
          <cell r="C68" t="str">
            <v>DANIELA</v>
          </cell>
          <cell r="D68">
            <v>28304</v>
          </cell>
          <cell r="E68" t="str">
            <v>NA</v>
          </cell>
        </row>
        <row r="69">
          <cell r="A69" t="str">
            <v>DE ROSA STEFANIA</v>
          </cell>
          <cell r="B69" t="str">
            <v>DE ROSA</v>
          </cell>
          <cell r="C69" t="str">
            <v>STEFANIA</v>
          </cell>
          <cell r="D69">
            <v>26059</v>
          </cell>
          <cell r="E69" t="str">
            <v>EE</v>
          </cell>
        </row>
        <row r="70">
          <cell r="A70" t="str">
            <v>DE SENA CARMINE</v>
          </cell>
          <cell r="B70" t="str">
            <v>DE SENA</v>
          </cell>
          <cell r="C70" t="str">
            <v>CARMINE</v>
          </cell>
          <cell r="D70">
            <v>30520</v>
          </cell>
          <cell r="E70" t="str">
            <v>NA</v>
          </cell>
        </row>
        <row r="71">
          <cell r="A71" t="str">
            <v>DE SIMONE VITTORIO</v>
          </cell>
          <cell r="B71" t="str">
            <v>DE SIMONE</v>
          </cell>
          <cell r="C71" t="str">
            <v>VITTORIO</v>
          </cell>
          <cell r="D71">
            <v>32424</v>
          </cell>
          <cell r="E71" t="str">
            <v>AV</v>
          </cell>
        </row>
        <row r="72">
          <cell r="A72" t="str">
            <v>DELLO IACONO DOMENICO</v>
          </cell>
          <cell r="B72" t="str">
            <v>DELLO IACONO</v>
          </cell>
          <cell r="C72" t="str">
            <v>DOMENICO</v>
          </cell>
          <cell r="D72">
            <v>28890</v>
          </cell>
          <cell r="E72" t="str">
            <v>CE</v>
          </cell>
        </row>
        <row r="73">
          <cell r="A73" t="str">
            <v>DI BENEDETTO GIACOMO</v>
          </cell>
          <cell r="B73" t="str">
            <v>DI BENEDETTO</v>
          </cell>
          <cell r="C73" t="str">
            <v>GIACOMO</v>
          </cell>
          <cell r="D73">
            <v>31690</v>
          </cell>
          <cell r="E73" t="str">
            <v>AV</v>
          </cell>
        </row>
        <row r="74">
          <cell r="A74" t="str">
            <v>DI CLEMENTE MANUELA</v>
          </cell>
          <cell r="B74" t="str">
            <v>DI CLEMENTE</v>
          </cell>
          <cell r="C74" t="str">
            <v>MANUELA</v>
          </cell>
          <cell r="D74">
            <v>27673</v>
          </cell>
          <cell r="E74" t="str">
            <v>NA</v>
          </cell>
        </row>
        <row r="75">
          <cell r="A75" t="str">
            <v>DI GUIDA LUCIANO</v>
          </cell>
          <cell r="B75" t="str">
            <v>DI GUIDA</v>
          </cell>
          <cell r="C75" t="str">
            <v>LUCIANO</v>
          </cell>
          <cell r="D75">
            <v>30851</v>
          </cell>
          <cell r="E75" t="str">
            <v>NA</v>
          </cell>
        </row>
        <row r="76">
          <cell r="A76" t="str">
            <v>DI LEONE EGLANDINA</v>
          </cell>
          <cell r="B76" t="str">
            <v>DI LEONE</v>
          </cell>
          <cell r="C76" t="str">
            <v>EGLANDINA</v>
          </cell>
          <cell r="D76">
            <v>24528</v>
          </cell>
          <cell r="E76" t="str">
            <v>GR</v>
          </cell>
        </row>
        <row r="77">
          <cell r="A77" t="str">
            <v>DI LEONE IGEA</v>
          </cell>
          <cell r="B77" t="str">
            <v>DI LEONE</v>
          </cell>
          <cell r="C77" t="str">
            <v>IGEA</v>
          </cell>
          <cell r="D77">
            <v>30008</v>
          </cell>
          <cell r="E77" t="str">
            <v>CE</v>
          </cell>
        </row>
        <row r="78">
          <cell r="A78" t="str">
            <v>DI LORCO SGAMBATI ROMEO</v>
          </cell>
          <cell r="B78" t="str">
            <v>DI LORCO SGAMBATI</v>
          </cell>
          <cell r="C78" t="str">
            <v>ROMEO</v>
          </cell>
          <cell r="D78">
            <v>26149</v>
          </cell>
          <cell r="E78" t="str">
            <v>AV</v>
          </cell>
        </row>
        <row r="79">
          <cell r="A79" t="str">
            <v>DI LORENZO ANGELO</v>
          </cell>
          <cell r="B79" t="str">
            <v>DI LORENZO</v>
          </cell>
          <cell r="C79" t="str">
            <v>ANGELO</v>
          </cell>
          <cell r="D79">
            <v>31988</v>
          </cell>
          <cell r="E79" t="str">
            <v>CE</v>
          </cell>
        </row>
        <row r="80">
          <cell r="A80" t="str">
            <v>DI MARTINO GIUSEPPINA</v>
          </cell>
          <cell r="B80" t="str">
            <v>DI MARTINO</v>
          </cell>
          <cell r="C80" t="str">
            <v>GIUSEPPINA</v>
          </cell>
          <cell r="D80">
            <v>25699</v>
          </cell>
          <cell r="E80" t="str">
            <v>NA</v>
          </cell>
        </row>
        <row r="81">
          <cell r="A81" t="str">
            <v>DI MARZO DOMENICO</v>
          </cell>
          <cell r="B81" t="str">
            <v>DI MARZO</v>
          </cell>
          <cell r="C81" t="str">
            <v>DOMENICO</v>
          </cell>
          <cell r="D81">
            <v>26205</v>
          </cell>
          <cell r="E81" t="str">
            <v>NA</v>
          </cell>
        </row>
        <row r="82">
          <cell r="A82" t="str">
            <v>DI NUZZO ANTONELLA</v>
          </cell>
          <cell r="B82" t="str">
            <v>DI NUZZO</v>
          </cell>
          <cell r="C82" t="str">
            <v>ANTONELLA</v>
          </cell>
          <cell r="D82">
            <v>29118</v>
          </cell>
          <cell r="E82" t="str">
            <v>CE</v>
          </cell>
        </row>
        <row r="83">
          <cell r="A83" t="str">
            <v>DI NUZZO RAFFAELE</v>
          </cell>
          <cell r="B83" t="str">
            <v>DI NUZZO</v>
          </cell>
          <cell r="C83" t="str">
            <v>RAFFAELE</v>
          </cell>
          <cell r="D83">
            <v>23560</v>
          </cell>
          <cell r="E83" t="str">
            <v>NA</v>
          </cell>
        </row>
        <row r="84">
          <cell r="A84" t="str">
            <v>DI SOMMA FRANCESCA</v>
          </cell>
          <cell r="B84" t="str">
            <v>DI SOMMA</v>
          </cell>
          <cell r="C84" t="str">
            <v>FRANCESCA</v>
          </cell>
          <cell r="D84">
            <v>31946</v>
          </cell>
          <cell r="E84" t="str">
            <v>NA</v>
          </cell>
        </row>
        <row r="85">
          <cell r="A85" t="str">
            <v>DI SOMMA NUNZIO</v>
          </cell>
          <cell r="B85" t="str">
            <v>DI SOMMA</v>
          </cell>
          <cell r="C85" t="str">
            <v>NUNZIO</v>
          </cell>
          <cell r="D85">
            <v>29309</v>
          </cell>
          <cell r="E85" t="str">
            <v>NA</v>
          </cell>
        </row>
        <row r="86">
          <cell r="A86" t="str">
            <v>DIANA SILVIO</v>
          </cell>
          <cell r="B86" t="str">
            <v>DIANA</v>
          </cell>
          <cell r="C86" t="str">
            <v>SILVIO</v>
          </cell>
          <cell r="D86">
            <v>31962</v>
          </cell>
          <cell r="E86" t="str">
            <v>CE</v>
          </cell>
        </row>
        <row r="87">
          <cell r="A87" t="str">
            <v>DIANO VALERIA</v>
          </cell>
          <cell r="B87" t="str">
            <v>DIANO</v>
          </cell>
          <cell r="C87" t="str">
            <v>VALERIA</v>
          </cell>
          <cell r="D87">
            <v>32165</v>
          </cell>
          <cell r="E87" t="str">
            <v>NA</v>
          </cell>
        </row>
        <row r="88">
          <cell r="A88" t="str">
            <v>DONNARUMMA GIOVANNA</v>
          </cell>
          <cell r="B88" t="str">
            <v>DONNARUMMA</v>
          </cell>
          <cell r="C88" t="str">
            <v>GIOVANNA</v>
          </cell>
          <cell r="D88">
            <v>29625</v>
          </cell>
          <cell r="E88" t="str">
            <v>SA</v>
          </cell>
        </row>
        <row r="89">
          <cell r="A89" t="str">
            <v>ESPOSITO ELIANA</v>
          </cell>
          <cell r="B89" t="str">
            <v>ESPOSITO</v>
          </cell>
          <cell r="C89" t="str">
            <v>ELIANA</v>
          </cell>
          <cell r="D89">
            <v>31505</v>
          </cell>
          <cell r="E89" t="str">
            <v>CE</v>
          </cell>
        </row>
        <row r="90">
          <cell r="A90" t="str">
            <v>ESPOSITO IDA</v>
          </cell>
          <cell r="B90" t="str">
            <v>ESPOSITO</v>
          </cell>
          <cell r="C90" t="str">
            <v>IDA</v>
          </cell>
          <cell r="D90">
            <v>31620</v>
          </cell>
          <cell r="E90" t="str">
            <v>NA</v>
          </cell>
        </row>
        <row r="91">
          <cell r="A91" t="str">
            <v>ESPOSITO LUDOVICA</v>
          </cell>
          <cell r="B91" t="str">
            <v>ESPOSITO</v>
          </cell>
          <cell r="C91" t="str">
            <v>LUDOVICA</v>
          </cell>
          <cell r="D91">
            <v>21916</v>
          </cell>
          <cell r="E91" t="str">
            <v>NA</v>
          </cell>
        </row>
        <row r="92">
          <cell r="A92" t="str">
            <v>ESPOSITO VINCENZO</v>
          </cell>
          <cell r="B92" t="str">
            <v>ESPOSITO</v>
          </cell>
          <cell r="C92" t="str">
            <v>VINCENZO</v>
          </cell>
          <cell r="D92">
            <v>23500</v>
          </cell>
          <cell r="E92" t="str">
            <v>NA</v>
          </cell>
        </row>
        <row r="93">
          <cell r="A93" t="str">
            <v>FAZIO GIULIO</v>
          </cell>
          <cell r="B93" t="str">
            <v>FAZIO</v>
          </cell>
          <cell r="C93" t="str">
            <v>GIULIO</v>
          </cell>
          <cell r="D93">
            <v>26868</v>
          </cell>
          <cell r="E93" t="str">
            <v>GE</v>
          </cell>
        </row>
        <row r="94">
          <cell r="A94" t="str">
            <v>FEOLA VALENTINA</v>
          </cell>
          <cell r="B94" t="str">
            <v>FEOLA</v>
          </cell>
          <cell r="C94" t="str">
            <v>VALENTINA</v>
          </cell>
          <cell r="D94">
            <v>32363</v>
          </cell>
          <cell r="E94" t="str">
            <v>CE</v>
          </cell>
        </row>
        <row r="95">
          <cell r="A95" t="str">
            <v>FERRARA BIAGIO</v>
          </cell>
          <cell r="B95" t="str">
            <v>FERRARA</v>
          </cell>
          <cell r="C95" t="str">
            <v>BIAGIO</v>
          </cell>
          <cell r="D95">
            <v>27157</v>
          </cell>
          <cell r="E95" t="str">
            <v>NA</v>
          </cell>
        </row>
        <row r="96">
          <cell r="A96" t="str">
            <v>FIMMANO' DARIA</v>
          </cell>
          <cell r="B96" t="str">
            <v>FIMMANO'</v>
          </cell>
          <cell r="C96" t="str">
            <v>DARIA</v>
          </cell>
          <cell r="D96">
            <v>33046</v>
          </cell>
          <cell r="E96" t="str">
            <v>CE</v>
          </cell>
        </row>
        <row r="97">
          <cell r="A97" t="str">
            <v>FLORIO ANIELLO</v>
          </cell>
          <cell r="B97" t="str">
            <v>FLORIO</v>
          </cell>
          <cell r="C97" t="str">
            <v>ANIELLO</v>
          </cell>
          <cell r="D97">
            <v>31269</v>
          </cell>
          <cell r="E97" t="str">
            <v>NA</v>
          </cell>
        </row>
        <row r="98">
          <cell r="A98" t="str">
            <v>FORTELLI ALBERTO</v>
          </cell>
          <cell r="B98" t="str">
            <v>FORTELLI</v>
          </cell>
          <cell r="C98" t="str">
            <v>ALBERTO</v>
          </cell>
          <cell r="D98">
            <v>22845</v>
          </cell>
          <cell r="E98" t="str">
            <v>NA</v>
          </cell>
        </row>
        <row r="99">
          <cell r="A99" t="str">
            <v>FRATIANNA ANTONIO</v>
          </cell>
          <cell r="B99" t="str">
            <v>FRATIANNA</v>
          </cell>
          <cell r="C99" t="str">
            <v>ANTONIO</v>
          </cell>
          <cell r="D99">
            <v>29714</v>
          </cell>
          <cell r="E99" t="str">
            <v>NA</v>
          </cell>
        </row>
        <row r="100">
          <cell r="A100" t="str">
            <v>FUOCO SARA</v>
          </cell>
          <cell r="B100" t="str">
            <v>FUOCO</v>
          </cell>
          <cell r="C100" t="str">
            <v>SARA</v>
          </cell>
          <cell r="D100">
            <v>27658</v>
          </cell>
          <cell r="E100" t="str">
            <v>CE</v>
          </cell>
        </row>
        <row r="101">
          <cell r="A101" t="str">
            <v>FUSCO MARIA PIA</v>
          </cell>
          <cell r="B101" t="str">
            <v>FUSCO</v>
          </cell>
          <cell r="C101" t="str">
            <v>MARIA PIA</v>
          </cell>
          <cell r="D101">
            <v>26370</v>
          </cell>
          <cell r="E101" t="str">
            <v>CE</v>
          </cell>
        </row>
        <row r="102">
          <cell r="A102" t="str">
            <v>GALLO GIULIA</v>
          </cell>
          <cell r="B102" t="str">
            <v>GALLO</v>
          </cell>
          <cell r="C102" t="str">
            <v>GIULIA</v>
          </cell>
          <cell r="D102">
            <v>30265</v>
          </cell>
          <cell r="E102" t="str">
            <v>AV</v>
          </cell>
        </row>
        <row r="103">
          <cell r="A103" t="str">
            <v>GELVI MARIA</v>
          </cell>
          <cell r="B103" t="str">
            <v>GELVI</v>
          </cell>
          <cell r="C103" t="str">
            <v>MARIA</v>
          </cell>
          <cell r="D103">
            <v>31952</v>
          </cell>
          <cell r="E103" t="str">
            <v>CE</v>
          </cell>
        </row>
        <row r="104">
          <cell r="A104" t="str">
            <v>GENOVESE GIOVANNA</v>
          </cell>
          <cell r="B104" t="str">
            <v>GENOVESE</v>
          </cell>
          <cell r="C104" t="str">
            <v>GIOVANNA</v>
          </cell>
          <cell r="D104">
            <v>27305</v>
          </cell>
          <cell r="E104" t="str">
            <v>NA</v>
          </cell>
        </row>
        <row r="105">
          <cell r="A105" t="str">
            <v>GIORDANO CARMELA</v>
          </cell>
          <cell r="B105" t="str">
            <v>GIORDANO</v>
          </cell>
          <cell r="C105" t="str">
            <v>CARMELA</v>
          </cell>
          <cell r="D105">
            <v>32208</v>
          </cell>
          <cell r="E105" t="str">
            <v>AV</v>
          </cell>
        </row>
        <row r="106">
          <cell r="A106" t="str">
            <v>GOLINO CATERINA</v>
          </cell>
          <cell r="B106" t="str">
            <v>GOLINO</v>
          </cell>
          <cell r="C106" t="str">
            <v>CATERINA</v>
          </cell>
          <cell r="D106">
            <v>31468</v>
          </cell>
          <cell r="E106" t="str">
            <v>CE</v>
          </cell>
        </row>
        <row r="107">
          <cell r="A107" t="str">
            <v>GRAMMATICO EMANUELA</v>
          </cell>
          <cell r="B107" t="str">
            <v>GRAMMATICO</v>
          </cell>
          <cell r="C107" t="str">
            <v>EMANUELA</v>
          </cell>
          <cell r="D107">
            <v>32928</v>
          </cell>
          <cell r="E107" t="str">
            <v>NA</v>
          </cell>
        </row>
        <row r="108">
          <cell r="A108" t="str">
            <v>GRAVINA ROBERTO</v>
          </cell>
          <cell r="B108" t="str">
            <v>GRAVINA</v>
          </cell>
          <cell r="C108" t="str">
            <v>ROBERTO</v>
          </cell>
          <cell r="D108">
            <v>29726</v>
          </cell>
          <cell r="E108" t="str">
            <v>CE</v>
          </cell>
        </row>
        <row r="109">
          <cell r="A109" t="str">
            <v>GRISOLIA ALFONSO</v>
          </cell>
          <cell r="B109" t="str">
            <v>GRISOLIA</v>
          </cell>
          <cell r="C109" t="str">
            <v>ALFONSO</v>
          </cell>
          <cell r="D109">
            <v>28479</v>
          </cell>
          <cell r="E109" t="str">
            <v>NA</v>
          </cell>
        </row>
        <row r="110">
          <cell r="A110" t="str">
            <v>GUIDA ANDREA</v>
          </cell>
          <cell r="B110" t="str">
            <v>GUIDA</v>
          </cell>
          <cell r="C110" t="str">
            <v>ANDREA</v>
          </cell>
          <cell r="D110">
            <v>28708</v>
          </cell>
          <cell r="E110" t="str">
            <v>NA</v>
          </cell>
        </row>
        <row r="111">
          <cell r="A111" t="str">
            <v>IANNOTTA GIOVANNA</v>
          </cell>
          <cell r="B111" t="str">
            <v>IANNOTTA</v>
          </cell>
          <cell r="C111" t="str">
            <v>GIOVANNA</v>
          </cell>
          <cell r="D111">
            <v>33877</v>
          </cell>
          <cell r="E111" t="str">
            <v>CE</v>
          </cell>
        </row>
        <row r="112">
          <cell r="A112" t="str">
            <v>IASEVOLI FELICE</v>
          </cell>
          <cell r="B112" t="str">
            <v>IASEVOLI</v>
          </cell>
          <cell r="C112" t="str">
            <v>FELICE</v>
          </cell>
          <cell r="D112">
            <v>31717</v>
          </cell>
          <cell r="E112" t="str">
            <v>NA</v>
          </cell>
        </row>
        <row r="113">
          <cell r="A113" t="str">
            <v>IENCO BIAGIO</v>
          </cell>
          <cell r="B113" t="str">
            <v>IENCO</v>
          </cell>
          <cell r="C113" t="str">
            <v>BIAGIO</v>
          </cell>
          <cell r="D113">
            <v>27283</v>
          </cell>
          <cell r="E113" t="str">
            <v>CE</v>
          </cell>
        </row>
        <row r="114">
          <cell r="A114" t="str">
            <v>IMPERATO ROSSELLA</v>
          </cell>
          <cell r="B114" t="str">
            <v>IMPERATO</v>
          </cell>
          <cell r="C114" t="str">
            <v>ROSSELLA</v>
          </cell>
          <cell r="D114">
            <v>29846</v>
          </cell>
          <cell r="E114" t="str">
            <v>NA</v>
          </cell>
        </row>
        <row r="115">
          <cell r="A115" t="str">
            <v>INGLESE ALESSANDRO</v>
          </cell>
          <cell r="B115" t="str">
            <v>INGLESE</v>
          </cell>
          <cell r="C115" t="str">
            <v>ALESSANDRO</v>
          </cell>
          <cell r="D115">
            <v>30097</v>
          </cell>
          <cell r="E115" t="str">
            <v>AV</v>
          </cell>
        </row>
        <row r="116">
          <cell r="A116" t="str">
            <v>INGUSCI EMANUELA MICHELA ANNA</v>
          </cell>
          <cell r="B116" t="str">
            <v>INGUSCI</v>
          </cell>
          <cell r="C116" t="str">
            <v>EMANUELA MICHELA ANNA</v>
          </cell>
          <cell r="D116">
            <v>30404</v>
          </cell>
          <cell r="E116" t="str">
            <v>NA</v>
          </cell>
        </row>
        <row r="117">
          <cell r="A117" t="str">
            <v>IOVINO LUIGI</v>
          </cell>
          <cell r="B117" t="str">
            <v>IOVINO</v>
          </cell>
          <cell r="C117" t="str">
            <v>LUIGI</v>
          </cell>
          <cell r="D117">
            <v>30906</v>
          </cell>
          <cell r="E117" t="str">
            <v>NA</v>
          </cell>
        </row>
        <row r="118">
          <cell r="A118" t="str">
            <v>LA MESA SIRIO</v>
          </cell>
          <cell r="B118" t="str">
            <v>LA MESA</v>
          </cell>
          <cell r="C118" t="str">
            <v>SIRIO</v>
          </cell>
          <cell r="D118">
            <v>31525</v>
          </cell>
          <cell r="E118" t="str">
            <v>NA</v>
          </cell>
        </row>
        <row r="119">
          <cell r="A119" t="str">
            <v>LAMBERTI VERONICA</v>
          </cell>
          <cell r="B119" t="str">
            <v>LAMBERTI</v>
          </cell>
          <cell r="C119" t="str">
            <v>VERONICA</v>
          </cell>
          <cell r="D119">
            <v>31196</v>
          </cell>
          <cell r="E119" t="str">
            <v>SA</v>
          </cell>
        </row>
        <row r="120">
          <cell r="A120" t="str">
            <v>LANNA ISACCO</v>
          </cell>
          <cell r="B120" t="str">
            <v>LANNA</v>
          </cell>
          <cell r="C120" t="str">
            <v>ISACCO</v>
          </cell>
          <cell r="D120">
            <v>24980</v>
          </cell>
          <cell r="E120" t="str">
            <v>NA</v>
          </cell>
        </row>
        <row r="121">
          <cell r="A121" t="str">
            <v>LANZA CIRO ANTONIO</v>
          </cell>
          <cell r="B121" t="str">
            <v>LANZA</v>
          </cell>
          <cell r="C121" t="str">
            <v>CIRO ANTONIO</v>
          </cell>
          <cell r="D121">
            <v>26165</v>
          </cell>
          <cell r="E121" t="str">
            <v>NA</v>
          </cell>
        </row>
        <row r="122">
          <cell r="A122" t="str">
            <v>LAURENZA FILOMENA</v>
          </cell>
          <cell r="B122" t="str">
            <v>LAURENZA</v>
          </cell>
          <cell r="C122" t="str">
            <v>FILOMENA</v>
          </cell>
          <cell r="D122">
            <v>26584</v>
          </cell>
          <cell r="E122" t="str">
            <v>CE</v>
          </cell>
        </row>
        <row r="123">
          <cell r="A123" t="str">
            <v>LAURO EMILIANA</v>
          </cell>
          <cell r="B123" t="str">
            <v>LAURO</v>
          </cell>
          <cell r="C123" t="str">
            <v>EMILIANA</v>
          </cell>
          <cell r="D123">
            <v>30852</v>
          </cell>
          <cell r="E123" t="str">
            <v>NA</v>
          </cell>
        </row>
        <row r="124">
          <cell r="A124" t="str">
            <v>LEONE MARCO</v>
          </cell>
          <cell r="B124" t="str">
            <v>LEONE</v>
          </cell>
          <cell r="C124" t="str">
            <v>MARCO</v>
          </cell>
          <cell r="D124">
            <v>26410</v>
          </cell>
          <cell r="E124" t="str">
            <v>NA</v>
          </cell>
        </row>
        <row r="125">
          <cell r="A125" t="str">
            <v>LETIZIA FRANCESCO</v>
          </cell>
          <cell r="B125" t="str">
            <v>LETIZIA</v>
          </cell>
          <cell r="C125" t="str">
            <v>FRANCESCO</v>
          </cell>
          <cell r="D125">
            <v>28999</v>
          </cell>
          <cell r="E125" t="str">
            <v>CE</v>
          </cell>
        </row>
        <row r="126">
          <cell r="A126" t="str">
            <v>LICCIARDO ANTONELLA</v>
          </cell>
          <cell r="B126" t="str">
            <v>LICCIARDO</v>
          </cell>
          <cell r="C126" t="str">
            <v>ANTONELLA</v>
          </cell>
          <cell r="D126">
            <v>26051</v>
          </cell>
          <cell r="E126" t="str">
            <v>CZ</v>
          </cell>
        </row>
        <row r="127">
          <cell r="A127" t="str">
            <v>LONGO GENNARO</v>
          </cell>
          <cell r="B127" t="str">
            <v>LONGO</v>
          </cell>
          <cell r="C127" t="str">
            <v>GENNARO</v>
          </cell>
          <cell r="D127">
            <v>24719</v>
          </cell>
          <cell r="E127" t="str">
            <v>NA</v>
          </cell>
        </row>
        <row r="128">
          <cell r="A128" t="str">
            <v>LONGOBARDI ANNALISA</v>
          </cell>
          <cell r="B128" t="str">
            <v>LONGOBARDI</v>
          </cell>
          <cell r="C128" t="str">
            <v>ANNALISA</v>
          </cell>
          <cell r="D128">
            <v>26485</v>
          </cell>
          <cell r="E128" t="str">
            <v>NA</v>
          </cell>
        </row>
        <row r="129">
          <cell r="A129" t="str">
            <v>LUPO NADIA</v>
          </cell>
          <cell r="B129" t="str">
            <v>LUPO</v>
          </cell>
          <cell r="C129" t="str">
            <v>NADIA</v>
          </cell>
          <cell r="D129">
            <v>26441</v>
          </cell>
          <cell r="E129" t="str">
            <v>NA</v>
          </cell>
        </row>
        <row r="130">
          <cell r="A130" t="str">
            <v>MAIO ANDREA</v>
          </cell>
          <cell r="B130" t="str">
            <v>MAIO</v>
          </cell>
          <cell r="C130" t="str">
            <v>ANDREA</v>
          </cell>
          <cell r="D130">
            <v>27116</v>
          </cell>
          <cell r="E130" t="str">
            <v>BN</v>
          </cell>
        </row>
        <row r="131">
          <cell r="A131" t="str">
            <v>MAISTO MARIA</v>
          </cell>
          <cell r="B131" t="str">
            <v>MAISTO</v>
          </cell>
          <cell r="C131" t="str">
            <v>MARIA</v>
          </cell>
          <cell r="D131">
            <v>33185</v>
          </cell>
          <cell r="E131" t="str">
            <v>NA</v>
          </cell>
        </row>
        <row r="132">
          <cell r="A132" t="str">
            <v>MANNA LUCILLA</v>
          </cell>
          <cell r="B132" t="str">
            <v>MANNA</v>
          </cell>
          <cell r="C132" t="str">
            <v>LUCILLA</v>
          </cell>
          <cell r="D132">
            <v>26123</v>
          </cell>
          <cell r="E132" t="str">
            <v>NA</v>
          </cell>
        </row>
        <row r="133">
          <cell r="A133" t="str">
            <v>MARGIOTTA GIUSEPPE</v>
          </cell>
          <cell r="B133" t="str">
            <v>MARGIOTTA</v>
          </cell>
          <cell r="C133" t="str">
            <v>GIUSEPPE</v>
          </cell>
          <cell r="D133">
            <v>27280</v>
          </cell>
          <cell r="E133" t="str">
            <v>PZ</v>
          </cell>
        </row>
        <row r="134">
          <cell r="A134" t="str">
            <v>MARINO DEBORA</v>
          </cell>
          <cell r="B134" t="str">
            <v>MARINO</v>
          </cell>
          <cell r="C134" t="str">
            <v>DEBORA</v>
          </cell>
          <cell r="D134">
            <v>32312</v>
          </cell>
          <cell r="E134" t="str">
            <v>CE</v>
          </cell>
        </row>
        <row r="135">
          <cell r="A135" t="str">
            <v>MARMORINO GIOVANNI</v>
          </cell>
          <cell r="B135" t="str">
            <v>MARMORINO</v>
          </cell>
          <cell r="C135" t="str">
            <v>GIOVANNI</v>
          </cell>
          <cell r="D135">
            <v>32127</v>
          </cell>
          <cell r="E135" t="str">
            <v>NA</v>
          </cell>
        </row>
        <row r="136">
          <cell r="A136" t="str">
            <v>MEO ALESSANDRA</v>
          </cell>
          <cell r="B136" t="str">
            <v>MEO</v>
          </cell>
          <cell r="C136" t="str">
            <v>ALESSANDRA</v>
          </cell>
          <cell r="D136">
            <v>28157</v>
          </cell>
          <cell r="E136" t="str">
            <v>NA</v>
          </cell>
        </row>
        <row r="137">
          <cell r="A137" t="str">
            <v>MEO FILOMENA</v>
          </cell>
          <cell r="B137" t="str">
            <v>MEO</v>
          </cell>
          <cell r="C137" t="str">
            <v>FILOMENA</v>
          </cell>
          <cell r="D137">
            <v>29285</v>
          </cell>
          <cell r="E137" t="str">
            <v>EE</v>
          </cell>
        </row>
        <row r="138">
          <cell r="A138" t="str">
            <v>MESSINA ANNAMARIA</v>
          </cell>
          <cell r="B138" t="str">
            <v>MESSINA</v>
          </cell>
          <cell r="C138" t="str">
            <v>ANNAMARIA</v>
          </cell>
          <cell r="D138">
            <v>28892</v>
          </cell>
          <cell r="E138" t="str">
            <v>CE</v>
          </cell>
        </row>
        <row r="139">
          <cell r="A139" t="str">
            <v>MIARELLI ROBERTO</v>
          </cell>
          <cell r="B139" t="str">
            <v>MIARELLI</v>
          </cell>
          <cell r="C139" t="str">
            <v>ROBERTO</v>
          </cell>
          <cell r="D139">
            <v>32962</v>
          </cell>
          <cell r="E139" t="str">
            <v>FG</v>
          </cell>
        </row>
        <row r="140">
          <cell r="A140" t="str">
            <v>MICILLO UMBERTO</v>
          </cell>
          <cell r="B140" t="str">
            <v>MICILLO</v>
          </cell>
          <cell r="C140" t="str">
            <v>UMBERTO</v>
          </cell>
          <cell r="D140">
            <v>28731</v>
          </cell>
          <cell r="E140" t="str">
            <v>NA</v>
          </cell>
        </row>
        <row r="141">
          <cell r="A141" t="str">
            <v>MONACO DOMENICA</v>
          </cell>
          <cell r="B141" t="str">
            <v>MONACO</v>
          </cell>
          <cell r="C141" t="str">
            <v>DOMENICA</v>
          </cell>
          <cell r="D141">
            <v>32496</v>
          </cell>
          <cell r="E141" t="str">
            <v>NA</v>
          </cell>
        </row>
        <row r="142">
          <cell r="A142" t="str">
            <v>MUCHERINO CARMELA</v>
          </cell>
          <cell r="B142" t="str">
            <v>MUCHERINO</v>
          </cell>
          <cell r="C142" t="str">
            <v>CARMELA</v>
          </cell>
          <cell r="D142">
            <v>28579</v>
          </cell>
          <cell r="E142" t="str">
            <v>EE</v>
          </cell>
        </row>
        <row r="143">
          <cell r="A143" t="str">
            <v>NAPOLITANO RAFFAELA</v>
          </cell>
          <cell r="B143" t="str">
            <v>NAPOLITANO</v>
          </cell>
          <cell r="C143" t="str">
            <v>RAFFAELA</v>
          </cell>
          <cell r="D143">
            <v>22752</v>
          </cell>
          <cell r="E143" t="str">
            <v>NA</v>
          </cell>
        </row>
        <row r="144">
          <cell r="A144" t="str">
            <v>NAPPI MARGHERITA</v>
          </cell>
          <cell r="B144" t="str">
            <v>NAPPI</v>
          </cell>
          <cell r="C144" t="str">
            <v>MARGHERITA</v>
          </cell>
          <cell r="D144">
            <v>31161</v>
          </cell>
          <cell r="E144" t="str">
            <v>AV</v>
          </cell>
        </row>
        <row r="145">
          <cell r="A145" t="str">
            <v>NATALE ALDO</v>
          </cell>
          <cell r="B145" t="str">
            <v>NATALE</v>
          </cell>
          <cell r="C145" t="str">
            <v>ALDO</v>
          </cell>
          <cell r="D145">
            <v>26131</v>
          </cell>
          <cell r="E145" t="str">
            <v>NA</v>
          </cell>
        </row>
        <row r="146">
          <cell r="A146" t="str">
            <v>NATALE FRANCESCA</v>
          </cell>
          <cell r="B146" t="str">
            <v>NATALE</v>
          </cell>
          <cell r="C146" t="str">
            <v>FRANCESCA</v>
          </cell>
          <cell r="D146">
            <v>26941</v>
          </cell>
          <cell r="E146" t="str">
            <v>NA</v>
          </cell>
        </row>
        <row r="147">
          <cell r="A147" t="str">
            <v>NATALE ROBERTA</v>
          </cell>
          <cell r="B147" t="str">
            <v>NATALE</v>
          </cell>
          <cell r="C147" t="str">
            <v>ROBERTA</v>
          </cell>
          <cell r="D147">
            <v>29989</v>
          </cell>
          <cell r="E147" t="str">
            <v>NA</v>
          </cell>
        </row>
        <row r="148">
          <cell r="A148" t="str">
            <v>NOCERA GIUSEPPE</v>
          </cell>
          <cell r="B148" t="str">
            <v>NOCERA</v>
          </cell>
          <cell r="C148" t="str">
            <v>GIUSEPPE</v>
          </cell>
          <cell r="D148">
            <v>29939</v>
          </cell>
          <cell r="E148" t="str">
            <v>NA</v>
          </cell>
        </row>
        <row r="149">
          <cell r="A149" t="str">
            <v>NUCIFORO BIAGIO</v>
          </cell>
          <cell r="B149" t="str">
            <v>NUCIFORO</v>
          </cell>
          <cell r="C149" t="str">
            <v>BIAGIO</v>
          </cell>
          <cell r="D149">
            <v>32483</v>
          </cell>
          <cell r="E149" t="str">
            <v>CE</v>
          </cell>
        </row>
        <row r="150">
          <cell r="A150" t="str">
            <v>NUCIFORO GIUSEPPINA</v>
          </cell>
          <cell r="B150" t="str">
            <v>NUCIFORO</v>
          </cell>
          <cell r="C150" t="str">
            <v>GIUSEPPINA</v>
          </cell>
          <cell r="D150">
            <v>31724</v>
          </cell>
          <cell r="E150" t="str">
            <v>FG</v>
          </cell>
        </row>
        <row r="151">
          <cell r="A151" t="str">
            <v>NUZZO CARLO</v>
          </cell>
          <cell r="B151" t="str">
            <v>NUZZO</v>
          </cell>
          <cell r="C151" t="str">
            <v>CARLO</v>
          </cell>
          <cell r="D151">
            <v>26061</v>
          </cell>
          <cell r="E151" t="str">
            <v>NA</v>
          </cell>
        </row>
        <row r="152">
          <cell r="A152" t="str">
            <v>OTERBO CLAUDIA</v>
          </cell>
          <cell r="B152" t="str">
            <v>OTERBO</v>
          </cell>
          <cell r="C152" t="str">
            <v>CLAUDIA</v>
          </cell>
          <cell r="D152">
            <v>33049</v>
          </cell>
          <cell r="E152" t="str">
            <v>NA</v>
          </cell>
        </row>
        <row r="153">
          <cell r="A153" t="str">
            <v>OTTAVIANO LAURA</v>
          </cell>
          <cell r="B153" t="str">
            <v>OTTAVIANO</v>
          </cell>
          <cell r="C153" t="str">
            <v>LAURA</v>
          </cell>
          <cell r="D153">
            <v>33003</v>
          </cell>
          <cell r="E153" t="str">
            <v>NA</v>
          </cell>
        </row>
        <row r="154">
          <cell r="A154" t="str">
            <v>PACCONE MARIO</v>
          </cell>
          <cell r="B154" t="str">
            <v>PACCONE</v>
          </cell>
          <cell r="C154" t="str">
            <v>MARIO</v>
          </cell>
          <cell r="D154">
            <v>28995</v>
          </cell>
          <cell r="E154" t="str">
            <v>CE</v>
          </cell>
        </row>
        <row r="155">
          <cell r="A155" t="str">
            <v>PAGANO CLAUDIA</v>
          </cell>
          <cell r="B155" t="str">
            <v>PAGANO</v>
          </cell>
          <cell r="C155" t="str">
            <v>CLAUDIA</v>
          </cell>
          <cell r="D155">
            <v>29020</v>
          </cell>
          <cell r="E155" t="str">
            <v>NA</v>
          </cell>
        </row>
        <row r="156">
          <cell r="A156" t="str">
            <v>PAGNANO MARCO</v>
          </cell>
          <cell r="B156" t="str">
            <v>PAGNANO</v>
          </cell>
          <cell r="C156" t="str">
            <v>MARCO</v>
          </cell>
          <cell r="D156">
            <v>26994</v>
          </cell>
          <cell r="E156" t="str">
            <v>NA</v>
          </cell>
        </row>
        <row r="157">
          <cell r="A157" t="str">
            <v>PANZERA STEFANIA</v>
          </cell>
          <cell r="B157" t="str">
            <v>PANZERA</v>
          </cell>
          <cell r="C157" t="str">
            <v>STEFANIA</v>
          </cell>
          <cell r="D157">
            <v>31679</v>
          </cell>
          <cell r="E157" t="str">
            <v>CE</v>
          </cell>
        </row>
        <row r="158">
          <cell r="A158" t="str">
            <v>PEDALINO GIUSEPPINA</v>
          </cell>
          <cell r="B158" t="str">
            <v>PEDALINO</v>
          </cell>
          <cell r="C158" t="str">
            <v>GIUSEPPINA</v>
          </cell>
          <cell r="D158">
            <v>25285</v>
          </cell>
          <cell r="E158" t="str">
            <v>NA</v>
          </cell>
        </row>
        <row r="159">
          <cell r="A159" t="str">
            <v>PERIFANO CLAUDIA</v>
          </cell>
          <cell r="B159" t="str">
            <v>PERIFANO</v>
          </cell>
          <cell r="C159" t="str">
            <v>CLAUDIA</v>
          </cell>
          <cell r="D159">
            <v>31539</v>
          </cell>
          <cell r="E159" t="str">
            <v>NA</v>
          </cell>
        </row>
        <row r="160">
          <cell r="A160" t="str">
            <v>PERNA CECILIA</v>
          </cell>
          <cell r="B160" t="str">
            <v>PERNA</v>
          </cell>
          <cell r="C160" t="str">
            <v>CECILIA</v>
          </cell>
          <cell r="D160">
            <v>30947</v>
          </cell>
          <cell r="E160" t="str">
            <v>NA</v>
          </cell>
        </row>
        <row r="161">
          <cell r="A161" t="str">
            <v>PESCE GIANLUCA</v>
          </cell>
          <cell r="B161" t="str">
            <v>PESCE</v>
          </cell>
          <cell r="C161" t="str">
            <v>GIANLUCA</v>
          </cell>
          <cell r="D161">
            <v>28175</v>
          </cell>
          <cell r="E161" t="str">
            <v>NA</v>
          </cell>
        </row>
        <row r="162">
          <cell r="A162" t="str">
            <v>PETRILLO PALMA</v>
          </cell>
          <cell r="B162" t="str">
            <v>PETRILLO</v>
          </cell>
          <cell r="C162" t="str">
            <v>PALMA</v>
          </cell>
          <cell r="D162">
            <v>32792</v>
          </cell>
          <cell r="E162" t="str">
            <v>AV</v>
          </cell>
        </row>
        <row r="163">
          <cell r="A163" t="str">
            <v>PEZONE ROSA</v>
          </cell>
          <cell r="B163" t="str">
            <v>PEZONE</v>
          </cell>
          <cell r="C163" t="str">
            <v>ROSA</v>
          </cell>
          <cell r="D163">
            <v>30506</v>
          </cell>
          <cell r="E163" t="str">
            <v>NA</v>
          </cell>
        </row>
        <row r="164">
          <cell r="A164" t="str">
            <v>PEZZELLA FRANCESCA</v>
          </cell>
          <cell r="B164" t="str">
            <v>PEZZELLA</v>
          </cell>
          <cell r="C164" t="str">
            <v>FRANCESCA</v>
          </cell>
          <cell r="D164">
            <v>31172</v>
          </cell>
          <cell r="E164" t="str">
            <v>NA</v>
          </cell>
        </row>
        <row r="165">
          <cell r="A165" t="str">
            <v>PICCOLO VITTORIO</v>
          </cell>
          <cell r="B165" t="str">
            <v>PICCOLO</v>
          </cell>
          <cell r="C165" t="str">
            <v>VITTORIO</v>
          </cell>
          <cell r="D165">
            <v>31246</v>
          </cell>
          <cell r="E165" t="str">
            <v>NA</v>
          </cell>
        </row>
        <row r="166">
          <cell r="A166" t="str">
            <v>PINTO FABIANA</v>
          </cell>
          <cell r="B166" t="str">
            <v>PINTO</v>
          </cell>
          <cell r="C166" t="str">
            <v>FABIANA</v>
          </cell>
          <cell r="D166">
            <v>32213</v>
          </cell>
          <cell r="E166" t="str">
            <v>NA</v>
          </cell>
        </row>
        <row r="167">
          <cell r="A167" t="str">
            <v>PISCITELLI MARGHERITA</v>
          </cell>
          <cell r="B167" t="str">
            <v>PISCITELLI</v>
          </cell>
          <cell r="C167" t="str">
            <v>MARGHERITA</v>
          </cell>
          <cell r="D167">
            <v>28727</v>
          </cell>
          <cell r="E167" t="str">
            <v>CE</v>
          </cell>
        </row>
        <row r="168">
          <cell r="A168" t="str">
            <v>PLATA ANNA</v>
          </cell>
          <cell r="B168" t="str">
            <v>PLATA</v>
          </cell>
          <cell r="C168" t="str">
            <v>ANNA</v>
          </cell>
          <cell r="D168">
            <v>27507</v>
          </cell>
          <cell r="E168" t="str">
            <v>NA</v>
          </cell>
        </row>
        <row r="169">
          <cell r="A169" t="str">
            <v>POGGI ANGELO</v>
          </cell>
          <cell r="B169" t="str">
            <v>POGGI</v>
          </cell>
          <cell r="C169" t="str">
            <v>ANGELO</v>
          </cell>
          <cell r="D169">
            <v>21006</v>
          </cell>
          <cell r="E169" t="str">
            <v>NA</v>
          </cell>
        </row>
        <row r="170">
          <cell r="A170" t="str">
            <v>POLICASTRO MARIO</v>
          </cell>
          <cell r="B170" t="str">
            <v>POLICASTRO</v>
          </cell>
          <cell r="C170" t="str">
            <v>MARIO</v>
          </cell>
          <cell r="D170">
            <v>28532</v>
          </cell>
          <cell r="E170" t="str">
            <v>SA</v>
          </cell>
        </row>
        <row r="171">
          <cell r="A171" t="str">
            <v>PONSIGLIONE ALFONSO MARIA</v>
          </cell>
          <cell r="B171" t="str">
            <v>PONSIGLIONE</v>
          </cell>
          <cell r="C171" t="str">
            <v>ALFONSO MARIA</v>
          </cell>
          <cell r="D171">
            <v>32404</v>
          </cell>
          <cell r="E171" t="str">
            <v>NA</v>
          </cell>
        </row>
        <row r="172">
          <cell r="A172" t="str">
            <v>PORRONE IDA</v>
          </cell>
          <cell r="B172" t="str">
            <v>PORRONE</v>
          </cell>
          <cell r="C172" t="str">
            <v>IDA</v>
          </cell>
          <cell r="D172">
            <v>31199</v>
          </cell>
          <cell r="E172" t="str">
            <v>NA</v>
          </cell>
        </row>
        <row r="173">
          <cell r="A173" t="str">
            <v>POSILLIPO ANTONIO</v>
          </cell>
          <cell r="B173" t="str">
            <v>POSILLIPO</v>
          </cell>
          <cell r="C173" t="str">
            <v>ANTONIO</v>
          </cell>
          <cell r="D173">
            <v>29487</v>
          </cell>
          <cell r="E173" t="str">
            <v>CE</v>
          </cell>
        </row>
        <row r="174">
          <cell r="A174" t="str">
            <v>POTA MARCO</v>
          </cell>
          <cell r="B174" t="str">
            <v>POTA</v>
          </cell>
          <cell r="C174" t="str">
            <v>MARCO</v>
          </cell>
          <cell r="D174">
            <v>27813</v>
          </cell>
          <cell r="E174" t="str">
            <v>NA</v>
          </cell>
        </row>
        <row r="175">
          <cell r="A175" t="str">
            <v>RAGOZZINO MARIA ROSARIA</v>
          </cell>
          <cell r="B175" t="str">
            <v>RAGOZZINO</v>
          </cell>
          <cell r="C175" t="str">
            <v>MARIA ROSARIA</v>
          </cell>
          <cell r="D175">
            <v>24615</v>
          </cell>
          <cell r="E175" t="str">
            <v>CE</v>
          </cell>
        </row>
        <row r="176">
          <cell r="A176" t="str">
            <v>RAUCCI VINCENZO</v>
          </cell>
          <cell r="B176" t="str">
            <v>RAUCCI</v>
          </cell>
          <cell r="C176" t="str">
            <v>VINCENZO</v>
          </cell>
          <cell r="D176">
            <v>26758</v>
          </cell>
          <cell r="E176" t="str">
            <v>CE</v>
          </cell>
        </row>
        <row r="177">
          <cell r="A177" t="str">
            <v>REA MARIO</v>
          </cell>
          <cell r="B177" t="str">
            <v>REA</v>
          </cell>
          <cell r="C177" t="str">
            <v>MARIO</v>
          </cell>
          <cell r="D177">
            <v>31400</v>
          </cell>
          <cell r="E177" t="str">
            <v>NA</v>
          </cell>
        </row>
        <row r="178">
          <cell r="A178" t="str">
            <v>RICCARDI ROBERTA</v>
          </cell>
          <cell r="B178" t="str">
            <v>RICCARDI</v>
          </cell>
          <cell r="C178" t="str">
            <v>ROBERTA</v>
          </cell>
          <cell r="D178">
            <v>31297</v>
          </cell>
          <cell r="E178" t="str">
            <v>NA</v>
          </cell>
        </row>
        <row r="179">
          <cell r="A179" t="str">
            <v>RONDINELLA LUIGI</v>
          </cell>
          <cell r="B179" t="str">
            <v>RONDINELLA</v>
          </cell>
          <cell r="C179" t="str">
            <v>LUIGI</v>
          </cell>
          <cell r="D179">
            <v>29787</v>
          </cell>
          <cell r="E179" t="str">
            <v>CE</v>
          </cell>
        </row>
        <row r="180">
          <cell r="A180" t="str">
            <v>RUSSO ANNA</v>
          </cell>
          <cell r="B180" t="str">
            <v>RUSSO</v>
          </cell>
          <cell r="C180" t="str">
            <v>ANNA</v>
          </cell>
          <cell r="D180">
            <v>28140</v>
          </cell>
          <cell r="E180" t="str">
            <v>EE</v>
          </cell>
        </row>
        <row r="181">
          <cell r="A181" t="str">
            <v>RUSSO GIOVANNI</v>
          </cell>
          <cell r="B181" t="str">
            <v>RUSSO</v>
          </cell>
          <cell r="C181" t="str">
            <v>GIOVANNI</v>
          </cell>
          <cell r="D181">
            <v>27090</v>
          </cell>
          <cell r="E181" t="str">
            <v>CE</v>
          </cell>
        </row>
        <row r="182">
          <cell r="A182" t="str">
            <v>RUSSO MICHELA</v>
          </cell>
          <cell r="B182" t="str">
            <v>RUSSO</v>
          </cell>
          <cell r="C182" t="str">
            <v>MICHELA</v>
          </cell>
          <cell r="D182">
            <v>32513</v>
          </cell>
          <cell r="E182" t="str">
            <v>CE</v>
          </cell>
        </row>
        <row r="183">
          <cell r="A183" t="str">
            <v>SABATINO DOMENICO</v>
          </cell>
          <cell r="B183" t="str">
            <v>SABATINO</v>
          </cell>
          <cell r="C183" t="str">
            <v>DOMENICO</v>
          </cell>
          <cell r="D183">
            <v>32298</v>
          </cell>
          <cell r="E183" t="str">
            <v>NA</v>
          </cell>
        </row>
        <row r="184">
          <cell r="A184" t="str">
            <v>SALEMME PAOLA</v>
          </cell>
          <cell r="B184" t="str">
            <v>SALEMME</v>
          </cell>
          <cell r="C184" t="str">
            <v>PAOLA</v>
          </cell>
          <cell r="D184">
            <v>31604</v>
          </cell>
          <cell r="E184" t="str">
            <v>NA</v>
          </cell>
        </row>
        <row r="185">
          <cell r="A185" t="str">
            <v>SALERNO NICOLA</v>
          </cell>
          <cell r="B185" t="str">
            <v>SALERNO</v>
          </cell>
          <cell r="C185" t="str">
            <v>NICOLA</v>
          </cell>
          <cell r="D185">
            <v>25146</v>
          </cell>
          <cell r="E185" t="str">
            <v>EE</v>
          </cell>
        </row>
        <row r="186">
          <cell r="A186" t="str">
            <v>SALZILLO ANGELA</v>
          </cell>
          <cell r="B186" t="str">
            <v>SALZILLO</v>
          </cell>
          <cell r="C186" t="str">
            <v>ANGELA</v>
          </cell>
          <cell r="D186">
            <v>30228</v>
          </cell>
          <cell r="E186" t="str">
            <v>CE</v>
          </cell>
        </row>
        <row r="187">
          <cell r="A187" t="str">
            <v>SALZILLO CARMINE</v>
          </cell>
          <cell r="B187" t="str">
            <v>SALZILLO</v>
          </cell>
          <cell r="C187" t="str">
            <v>CARMINE</v>
          </cell>
          <cell r="D187">
            <v>31593</v>
          </cell>
          <cell r="E187" t="str">
            <v>CE</v>
          </cell>
        </row>
        <row r="188">
          <cell r="A188" t="str">
            <v>SANSEVIERO MICHELE</v>
          </cell>
          <cell r="B188" t="str">
            <v>SANSEVIERO</v>
          </cell>
          <cell r="C188" t="str">
            <v>MICHELE</v>
          </cell>
          <cell r="D188">
            <v>29134</v>
          </cell>
          <cell r="E188" t="str">
            <v>SA</v>
          </cell>
        </row>
        <row r="189">
          <cell r="A189" t="str">
            <v>SANTONICOLA FRANCESCO</v>
          </cell>
          <cell r="B189" t="str">
            <v>SANTONICOLA</v>
          </cell>
          <cell r="C189" t="str">
            <v>FRANCESCO</v>
          </cell>
          <cell r="D189">
            <v>32292</v>
          </cell>
          <cell r="E189" t="str">
            <v>NA</v>
          </cell>
        </row>
        <row r="190">
          <cell r="A190" t="str">
            <v>SAVANELLI ANNARITA</v>
          </cell>
          <cell r="B190" t="str">
            <v>SAVANELLI</v>
          </cell>
          <cell r="C190" t="str">
            <v>ANNARITA</v>
          </cell>
          <cell r="D190">
            <v>31814</v>
          </cell>
          <cell r="E190" t="str">
            <v>NA</v>
          </cell>
        </row>
        <row r="191">
          <cell r="A191" t="str">
            <v>SCALA CARMELA</v>
          </cell>
          <cell r="B191" t="str">
            <v>SCALA</v>
          </cell>
          <cell r="C191" t="str">
            <v>CARMELA</v>
          </cell>
          <cell r="D191">
            <v>27734</v>
          </cell>
          <cell r="E191" t="str">
            <v>NA</v>
          </cell>
        </row>
        <row r="192">
          <cell r="A192" t="str">
            <v>SCHETTINI GIANLUCA</v>
          </cell>
          <cell r="B192" t="str">
            <v>SCHETTINI</v>
          </cell>
          <cell r="C192" t="str">
            <v>GIANLUCA</v>
          </cell>
          <cell r="D192">
            <v>26811</v>
          </cell>
          <cell r="E192" t="str">
            <v>SA</v>
          </cell>
        </row>
        <row r="193">
          <cell r="A193" t="str">
            <v>SCHIAVO IRENE</v>
          </cell>
          <cell r="B193" t="str">
            <v>SCHIAVO</v>
          </cell>
          <cell r="C193" t="str">
            <v>IRENE</v>
          </cell>
          <cell r="D193">
            <v>26764</v>
          </cell>
          <cell r="E193" t="str">
            <v>NA</v>
          </cell>
        </row>
        <row r="194">
          <cell r="A194" t="str">
            <v>SCIALDONE AMELIA</v>
          </cell>
          <cell r="B194" t="str">
            <v>SCIALDONE</v>
          </cell>
          <cell r="C194" t="str">
            <v>AMELIA</v>
          </cell>
          <cell r="D194">
            <v>32802</v>
          </cell>
          <cell r="E194" t="str">
            <v>CE</v>
          </cell>
        </row>
        <row r="195">
          <cell r="A195" t="str">
            <v>SENA FRANCESCO</v>
          </cell>
          <cell r="B195" t="str">
            <v>SENA</v>
          </cell>
          <cell r="C195" t="str">
            <v>FRANCESCO</v>
          </cell>
          <cell r="D195">
            <v>23797</v>
          </cell>
          <cell r="E195" t="str">
            <v>NA</v>
          </cell>
        </row>
        <row r="196">
          <cell r="A196" t="str">
            <v>SERAFINO LUCA</v>
          </cell>
          <cell r="B196" t="str">
            <v>SERAFINO</v>
          </cell>
          <cell r="C196" t="str">
            <v>LUCA</v>
          </cell>
          <cell r="D196">
            <v>32797</v>
          </cell>
          <cell r="E196" t="str">
            <v>NA</v>
          </cell>
        </row>
        <row r="197">
          <cell r="A197" t="str">
            <v>SESSA GIUSY</v>
          </cell>
          <cell r="B197" t="str">
            <v>SESSA</v>
          </cell>
          <cell r="C197" t="str">
            <v>GIUSY</v>
          </cell>
          <cell r="D197">
            <v>27168</v>
          </cell>
          <cell r="E197" t="str">
            <v>NA</v>
          </cell>
        </row>
        <row r="198">
          <cell r="A198" t="str">
            <v>SEVERINO MICHELANGELO</v>
          </cell>
          <cell r="B198" t="str">
            <v>SEVERINO</v>
          </cell>
          <cell r="C198" t="str">
            <v>MICHELANGELO</v>
          </cell>
          <cell r="D198">
            <v>26577</v>
          </cell>
          <cell r="E198" t="str">
            <v>AV</v>
          </cell>
        </row>
        <row r="199">
          <cell r="A199" t="str">
            <v>SGAMMATO DOMENICO</v>
          </cell>
          <cell r="B199" t="str">
            <v>SGAMMATO</v>
          </cell>
          <cell r="C199" t="str">
            <v>DOMENICO</v>
          </cell>
          <cell r="D199">
            <v>27670</v>
          </cell>
          <cell r="E199" t="str">
            <v>NA</v>
          </cell>
        </row>
        <row r="200">
          <cell r="A200" t="str">
            <v>SIBILIO VALERIA</v>
          </cell>
          <cell r="B200" t="str">
            <v>SIBILIO</v>
          </cell>
          <cell r="C200" t="str">
            <v>VALERIA</v>
          </cell>
          <cell r="D200">
            <v>32322</v>
          </cell>
          <cell r="E200" t="str">
            <v>CE</v>
          </cell>
        </row>
        <row r="201">
          <cell r="A201" t="str">
            <v>SOLDAINI FEDERICA</v>
          </cell>
          <cell r="B201" t="str">
            <v>SOLDAINI</v>
          </cell>
          <cell r="C201" t="str">
            <v>FEDERICA</v>
          </cell>
          <cell r="D201">
            <v>29938</v>
          </cell>
          <cell r="E201" t="str">
            <v>NA</v>
          </cell>
        </row>
        <row r="202">
          <cell r="A202" t="str">
            <v>SPARACO ELENA</v>
          </cell>
          <cell r="B202" t="str">
            <v>SPARACO</v>
          </cell>
          <cell r="C202" t="str">
            <v>ELENA</v>
          </cell>
          <cell r="D202">
            <v>32921</v>
          </cell>
          <cell r="E202" t="str">
            <v>CE</v>
          </cell>
        </row>
        <row r="203">
          <cell r="A203" t="str">
            <v>SPERA LUIGI</v>
          </cell>
          <cell r="B203" t="str">
            <v>SPERA</v>
          </cell>
          <cell r="C203" t="str">
            <v>LUIGI</v>
          </cell>
          <cell r="D203">
            <v>26009</v>
          </cell>
          <cell r="E203" t="str">
            <v>NA</v>
          </cell>
        </row>
        <row r="204">
          <cell r="A204" t="str">
            <v>SPERANZA VINCENZO</v>
          </cell>
          <cell r="B204" t="str">
            <v>SPERANZA</v>
          </cell>
          <cell r="C204" t="str">
            <v>VINCENZO</v>
          </cell>
          <cell r="D204">
            <v>30905</v>
          </cell>
          <cell r="E204" t="str">
            <v>NA</v>
          </cell>
        </row>
        <row r="205">
          <cell r="A205" t="str">
            <v>STIZZO ROBERTA</v>
          </cell>
          <cell r="B205" t="str">
            <v>STIZZO</v>
          </cell>
          <cell r="C205" t="str">
            <v>ROBERTA</v>
          </cell>
          <cell r="D205">
            <v>31790</v>
          </cell>
          <cell r="E205" t="str">
            <v>NA</v>
          </cell>
        </row>
        <row r="206">
          <cell r="A206" t="str">
            <v>TALENTO PAOLA</v>
          </cell>
          <cell r="B206" t="str">
            <v>TALENTO</v>
          </cell>
          <cell r="C206" t="str">
            <v>PAOLA</v>
          </cell>
          <cell r="D206">
            <v>32751</v>
          </cell>
          <cell r="E206" t="str">
            <v>AV</v>
          </cell>
        </row>
        <row r="207">
          <cell r="A207" t="str">
            <v>TARALLO PASQUALE</v>
          </cell>
          <cell r="B207" t="str">
            <v>TARALLO</v>
          </cell>
          <cell r="C207" t="str">
            <v>PASQUALE</v>
          </cell>
          <cell r="D207">
            <v>31106</v>
          </cell>
          <cell r="E207" t="str">
            <v>AV</v>
          </cell>
        </row>
        <row r="208">
          <cell r="A208" t="str">
            <v>TARTAGLIONE GIACOMO</v>
          </cell>
          <cell r="B208" t="str">
            <v>TARTAGLIONE</v>
          </cell>
          <cell r="C208" t="str">
            <v>GIACOMO</v>
          </cell>
          <cell r="D208">
            <v>31098</v>
          </cell>
          <cell r="E208" t="str">
            <v>CE</v>
          </cell>
        </row>
        <row r="209">
          <cell r="A209" t="str">
            <v>TAVANO CARMELA</v>
          </cell>
          <cell r="B209" t="str">
            <v>TAVANO</v>
          </cell>
          <cell r="C209" t="str">
            <v>CARMELA</v>
          </cell>
          <cell r="D209">
            <v>32390</v>
          </cell>
          <cell r="E209" t="str">
            <v>CE</v>
          </cell>
        </row>
        <row r="210">
          <cell r="A210" t="str">
            <v>TAVOLETTA CONCETTA</v>
          </cell>
          <cell r="B210" t="str">
            <v>TAVOLETTA</v>
          </cell>
          <cell r="C210" t="str">
            <v>CONCETTA</v>
          </cell>
          <cell r="D210">
            <v>31643</v>
          </cell>
          <cell r="E210" t="str">
            <v>CE</v>
          </cell>
        </row>
        <row r="211">
          <cell r="A211" t="str">
            <v>TEDESCO MARIA</v>
          </cell>
          <cell r="B211" t="str">
            <v>TEDESCO</v>
          </cell>
          <cell r="C211" t="str">
            <v>MARIA</v>
          </cell>
          <cell r="D211">
            <v>31091</v>
          </cell>
          <cell r="E211" t="str">
            <v>NA</v>
          </cell>
        </row>
        <row r="212">
          <cell r="A212" t="str">
            <v>TINNIRELLO MASSIMILIANO</v>
          </cell>
          <cell r="B212" t="str">
            <v>TINNIRELLO</v>
          </cell>
          <cell r="C212" t="str">
            <v>MASSIMILIANO</v>
          </cell>
          <cell r="D212">
            <v>27156</v>
          </cell>
          <cell r="E212" t="str">
            <v>EN</v>
          </cell>
        </row>
        <row r="213">
          <cell r="A213" t="str">
            <v>TOPA GIORGIO</v>
          </cell>
          <cell r="B213" t="str">
            <v>TOPA</v>
          </cell>
          <cell r="C213" t="str">
            <v>GIORGIO</v>
          </cell>
          <cell r="D213">
            <v>28550</v>
          </cell>
          <cell r="E213" t="str">
            <v>CE</v>
          </cell>
        </row>
        <row r="214">
          <cell r="A214" t="str">
            <v>TRAPANESE FRANCESCO</v>
          </cell>
          <cell r="B214" t="str">
            <v>TRAPANESE</v>
          </cell>
          <cell r="C214" t="str">
            <v>FRANCESCO</v>
          </cell>
          <cell r="D214">
            <v>27671</v>
          </cell>
          <cell r="E214" t="str">
            <v>NA</v>
          </cell>
        </row>
        <row r="215">
          <cell r="A215" t="str">
            <v>TRONCONE FRANCESCO</v>
          </cell>
          <cell r="B215" t="str">
            <v>TRONCONE</v>
          </cell>
          <cell r="C215" t="str">
            <v>FRANCESCO</v>
          </cell>
          <cell r="D215">
            <v>27523</v>
          </cell>
          <cell r="E215" t="str">
            <v>AV</v>
          </cell>
        </row>
        <row r="216">
          <cell r="A216" t="str">
            <v>URSELLI BIANCA</v>
          </cell>
          <cell r="B216" t="str">
            <v>URSELLI</v>
          </cell>
          <cell r="C216" t="str">
            <v>BIANCA</v>
          </cell>
          <cell r="D216">
            <v>32294</v>
          </cell>
          <cell r="E216" t="str">
            <v>CE</v>
          </cell>
        </row>
        <row r="217">
          <cell r="A217" t="str">
            <v>VISONE TONIA</v>
          </cell>
          <cell r="B217" t="str">
            <v>VISONE</v>
          </cell>
          <cell r="C217" t="str">
            <v>TONIA</v>
          </cell>
          <cell r="D217">
            <v>27796</v>
          </cell>
          <cell r="E217" t="str">
            <v>NA</v>
          </cell>
        </row>
        <row r="218">
          <cell r="A218" t="str">
            <v>VITALE MARIA GRAZIA</v>
          </cell>
          <cell r="B218" t="str">
            <v>VITALE</v>
          </cell>
          <cell r="C218" t="str">
            <v>MARIA GRAZIA</v>
          </cell>
          <cell r="D218">
            <v>30469</v>
          </cell>
          <cell r="E218" t="str">
            <v>SA</v>
          </cell>
        </row>
        <row r="219">
          <cell r="A219" t="str">
            <v>VITALE VINCENZO</v>
          </cell>
          <cell r="B219" t="str">
            <v>VITALE</v>
          </cell>
          <cell r="C219" t="str">
            <v>VINCENZO</v>
          </cell>
          <cell r="D219">
            <v>32835</v>
          </cell>
          <cell r="E219" t="str">
            <v>CE</v>
          </cell>
        </row>
        <row r="220">
          <cell r="A220" t="str">
            <v>VOLPE COSTANTINO</v>
          </cell>
          <cell r="B220" t="str">
            <v>VOLPE</v>
          </cell>
          <cell r="C220" t="str">
            <v>COSTANTINO</v>
          </cell>
          <cell r="D220">
            <v>23187</v>
          </cell>
          <cell r="E220" t="str">
            <v>SA</v>
          </cell>
        </row>
        <row r="221">
          <cell r="A221" t="str">
            <v>VOLPICELLI PASQUALE</v>
          </cell>
          <cell r="B221" t="str">
            <v>VOLPICELLI</v>
          </cell>
          <cell r="C221" t="str">
            <v>PASQUALE</v>
          </cell>
          <cell r="D221">
            <v>30569</v>
          </cell>
          <cell r="E221" t="str">
            <v>NA</v>
          </cell>
        </row>
        <row r="222">
          <cell r="A222" t="str">
            <v>ZAGARIA MARIA</v>
          </cell>
          <cell r="B222" t="str">
            <v>ZAGARIA</v>
          </cell>
          <cell r="C222" t="str">
            <v>MARIA</v>
          </cell>
          <cell r="D222">
            <v>32438</v>
          </cell>
          <cell r="E222" t="str">
            <v>CE</v>
          </cell>
        </row>
        <row r="223">
          <cell r="A223" t="str">
            <v>ZARRILLO ROSA</v>
          </cell>
          <cell r="B223" t="str">
            <v>ZARRILLO</v>
          </cell>
          <cell r="C223" t="str">
            <v>ROSA</v>
          </cell>
          <cell r="D223">
            <v>32105</v>
          </cell>
          <cell r="E223" t="str">
            <v>CE</v>
          </cell>
        </row>
        <row r="224">
          <cell r="A224" t="str">
            <v>ZARRO GIANLUIGI</v>
          </cell>
          <cell r="B224" t="str">
            <v>ZARRO</v>
          </cell>
          <cell r="C224" t="str">
            <v>GIANLUIGI</v>
          </cell>
          <cell r="D224">
            <v>29360</v>
          </cell>
          <cell r="E224" t="str">
            <v>BN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2"/>
  <sheetViews>
    <sheetView tabSelected="1" zoomScale="85" zoomScaleNormal="85" workbookViewId="0">
      <selection activeCell="C15" sqref="C15"/>
    </sheetView>
  </sheetViews>
  <sheetFormatPr defaultColWidth="11.5703125" defaultRowHeight="12.75" x14ac:dyDescent="0.2"/>
  <cols>
    <col min="1" max="1" width="4.28515625" customWidth="1"/>
    <col min="2" max="2" width="6.85546875" hidden="1" customWidth="1"/>
    <col min="3" max="3" width="36" customWidth="1"/>
    <col min="4" max="4" width="10.85546875" style="1" bestFit="1" customWidth="1"/>
    <col min="5" max="5" width="4.7109375" style="1" hidden="1" customWidth="1"/>
    <col min="6" max="6" width="17.85546875" style="1" hidden="1" customWidth="1"/>
    <col min="7" max="7" width="16.28515625" style="1" customWidth="1"/>
    <col min="8" max="8" width="12.5703125" style="1" customWidth="1"/>
    <col min="9" max="9" width="11.140625" style="1" customWidth="1"/>
    <col min="10" max="11" width="10.85546875" style="1" customWidth="1"/>
    <col min="12" max="15" width="11.5703125" hidden="1" customWidth="1"/>
    <col min="16" max="16" width="2.5703125" customWidth="1"/>
    <col min="17" max="17" width="2.7109375" customWidth="1"/>
    <col min="18" max="255" width="9.140625" customWidth="1"/>
  </cols>
  <sheetData>
    <row r="1" spans="1:23" ht="18" x14ac:dyDescent="0.25">
      <c r="A1" s="2" t="s">
        <v>0</v>
      </c>
    </row>
    <row r="2" spans="1:23" x14ac:dyDescent="0.2">
      <c r="A2" s="3"/>
    </row>
    <row r="3" spans="1:23" ht="15" x14ac:dyDescent="0.2">
      <c r="A3" s="4" t="s">
        <v>1</v>
      </c>
    </row>
    <row r="5" spans="1:23" x14ac:dyDescent="0.2">
      <c r="B5" s="5" t="s">
        <v>2</v>
      </c>
      <c r="H5" s="7" t="s">
        <v>3</v>
      </c>
    </row>
    <row r="6" spans="1:23" x14ac:dyDescent="0.2">
      <c r="B6" s="5"/>
      <c r="H6" s="7"/>
    </row>
    <row r="7" spans="1:23" x14ac:dyDescent="0.2">
      <c r="C7" t="s">
        <v>920</v>
      </c>
    </row>
    <row r="8" spans="1:23" hidden="1" x14ac:dyDescent="0.2">
      <c r="B8" s="5" t="s">
        <v>4</v>
      </c>
      <c r="H8" s="7"/>
    </row>
    <row r="10" spans="1:23" s="11" customFormat="1" x14ac:dyDescent="0.2">
      <c r="A10" s="24" t="s">
        <v>5</v>
      </c>
      <c r="B10" s="24" t="s">
        <v>6</v>
      </c>
      <c r="C10" s="24" t="s">
        <v>7</v>
      </c>
      <c r="D10" s="25" t="s">
        <v>8</v>
      </c>
      <c r="E10" s="25" t="s">
        <v>9</v>
      </c>
      <c r="F10" s="25" t="s">
        <v>10</v>
      </c>
      <c r="G10" s="26" t="s">
        <v>802</v>
      </c>
      <c r="H10" s="25" t="s">
        <v>11</v>
      </c>
      <c r="I10" s="25" t="s">
        <v>12</v>
      </c>
      <c r="J10" s="25" t="s">
        <v>13</v>
      </c>
      <c r="K10" s="25" t="s">
        <v>14</v>
      </c>
      <c r="L10" s="24" t="s">
        <v>15</v>
      </c>
      <c r="M10" s="24" t="s">
        <v>16</v>
      </c>
      <c r="N10" s="24" t="s">
        <v>17</v>
      </c>
      <c r="O10" s="24" t="s">
        <v>18</v>
      </c>
      <c r="P10" s="27"/>
      <c r="Q10" s="27"/>
      <c r="V10" s="11" t="s">
        <v>919</v>
      </c>
    </row>
    <row r="11" spans="1:23" s="11" customFormat="1" x14ac:dyDescent="0.2">
      <c r="A11" s="8">
        <v>1</v>
      </c>
      <c r="B11" s="8" t="s">
        <v>20</v>
      </c>
      <c r="C11" s="8" t="s">
        <v>21</v>
      </c>
      <c r="D11" s="9" t="s">
        <v>22</v>
      </c>
      <c r="E11" s="14" t="s">
        <v>23</v>
      </c>
      <c r="F11" s="14" t="s">
        <v>24</v>
      </c>
      <c r="G11" s="14"/>
      <c r="H11" s="14">
        <v>37.380000000000003</v>
      </c>
      <c r="I11" s="14">
        <v>40</v>
      </c>
      <c r="J11" s="14">
        <v>20</v>
      </c>
      <c r="K11" s="15">
        <v>97.38</v>
      </c>
      <c r="L11" s="8"/>
      <c r="M11" s="8" t="s">
        <v>25</v>
      </c>
      <c r="N11" s="8"/>
      <c r="O11" s="8"/>
      <c r="P11" s="8"/>
      <c r="Q11" s="8"/>
      <c r="V11" s="11" t="str">
        <f>CONCATENATE(L11,"Z")</f>
        <v>Z</v>
      </c>
      <c r="W11" s="11">
        <f>A12-A11</f>
        <v>1</v>
      </c>
    </row>
    <row r="12" spans="1:23" s="11" customFormat="1" x14ac:dyDescent="0.2">
      <c r="A12" s="8">
        <v>2</v>
      </c>
      <c r="B12" s="8"/>
      <c r="C12" s="8" t="s">
        <v>840</v>
      </c>
      <c r="D12" s="16">
        <v>28509</v>
      </c>
      <c r="E12" s="14" t="s">
        <v>844</v>
      </c>
      <c r="F12" s="14" t="s">
        <v>845</v>
      </c>
      <c r="G12" s="17" t="s">
        <v>802</v>
      </c>
      <c r="H12" s="14">
        <v>35.549999999999997</v>
      </c>
      <c r="I12" s="14">
        <v>39</v>
      </c>
      <c r="J12" s="14">
        <v>20</v>
      </c>
      <c r="K12" s="14">
        <v>94.55</v>
      </c>
      <c r="L12" s="8"/>
      <c r="M12" s="8"/>
      <c r="N12" s="8"/>
      <c r="O12" s="8"/>
      <c r="P12" s="10"/>
      <c r="Q12" s="8"/>
      <c r="R12" s="18" t="s">
        <v>841</v>
      </c>
      <c r="V12" s="11" t="str">
        <f>CONCATENATE(L12,"Z")</f>
        <v>Z</v>
      </c>
      <c r="W12" s="11">
        <f t="shared" ref="W12:W75" si="0">A13-A12</f>
        <v>1</v>
      </c>
    </row>
    <row r="13" spans="1:23" s="11" customFormat="1" x14ac:dyDescent="0.2">
      <c r="A13" s="8">
        <v>3</v>
      </c>
      <c r="B13" s="8" t="s">
        <v>20</v>
      </c>
      <c r="C13" s="8" t="s">
        <v>27</v>
      </c>
      <c r="D13" s="9" t="s">
        <v>28</v>
      </c>
      <c r="E13" s="14"/>
      <c r="F13" s="14" t="s">
        <v>29</v>
      </c>
      <c r="G13" s="14"/>
      <c r="H13" s="14">
        <v>35.729999999999997</v>
      </c>
      <c r="I13" s="14">
        <v>39</v>
      </c>
      <c r="J13" s="14">
        <v>19</v>
      </c>
      <c r="K13" s="15">
        <v>93.73</v>
      </c>
      <c r="L13" s="8" t="s">
        <v>910</v>
      </c>
      <c r="M13" s="8"/>
      <c r="N13" s="8" t="s">
        <v>26</v>
      </c>
      <c r="O13" s="8"/>
      <c r="P13" s="8"/>
      <c r="Q13" s="8"/>
      <c r="V13" s="11" t="str">
        <f>CONCATENATE(L13,"Z")</f>
        <v>QRZ</v>
      </c>
      <c r="W13" s="11">
        <f t="shared" si="0"/>
        <v>1</v>
      </c>
    </row>
    <row r="14" spans="1:23" s="11" customFormat="1" x14ac:dyDescent="0.2">
      <c r="A14" s="8">
        <v>4</v>
      </c>
      <c r="B14" s="8" t="s">
        <v>20</v>
      </c>
      <c r="C14" s="8" t="s">
        <v>31</v>
      </c>
      <c r="D14" s="9" t="s">
        <v>32</v>
      </c>
      <c r="E14" s="14" t="s">
        <v>33</v>
      </c>
      <c r="F14" s="14" t="s">
        <v>34</v>
      </c>
      <c r="G14" s="14"/>
      <c r="H14" s="14">
        <v>34.979999999999997</v>
      </c>
      <c r="I14" s="14">
        <v>40</v>
      </c>
      <c r="J14" s="14">
        <v>18.7</v>
      </c>
      <c r="K14" s="15">
        <v>93.68</v>
      </c>
      <c r="L14" s="8" t="s">
        <v>910</v>
      </c>
      <c r="M14" s="8" t="s">
        <v>25</v>
      </c>
      <c r="N14" s="8" t="s">
        <v>30</v>
      </c>
      <c r="O14" s="8"/>
      <c r="P14" s="8"/>
      <c r="Q14" s="8"/>
      <c r="V14" s="11" t="str">
        <f>CONCATENATE(L14,"Z")</f>
        <v>QRZ</v>
      </c>
      <c r="W14" s="11">
        <f t="shared" si="0"/>
        <v>1</v>
      </c>
    </row>
    <row r="15" spans="1:23" s="11" customFormat="1" x14ac:dyDescent="0.2">
      <c r="A15" s="8">
        <v>5</v>
      </c>
      <c r="B15" s="8" t="s">
        <v>20</v>
      </c>
      <c r="C15" s="8" t="s">
        <v>35</v>
      </c>
      <c r="D15" s="9" t="s">
        <v>36</v>
      </c>
      <c r="E15" s="14" t="s">
        <v>23</v>
      </c>
      <c r="F15" s="14" t="s">
        <v>37</v>
      </c>
      <c r="G15" s="14"/>
      <c r="H15" s="14">
        <v>35.58</v>
      </c>
      <c r="I15" s="14">
        <v>40</v>
      </c>
      <c r="J15" s="14">
        <v>17.8</v>
      </c>
      <c r="K15" s="15">
        <v>93.38</v>
      </c>
      <c r="L15" s="8" t="s">
        <v>38</v>
      </c>
      <c r="M15" s="8" t="s">
        <v>25</v>
      </c>
      <c r="N15" s="8"/>
      <c r="O15" s="8"/>
      <c r="P15" s="8"/>
      <c r="Q15" s="8"/>
      <c r="V15" s="11" t="str">
        <f>CONCATENATE(L15,"Z")</f>
        <v>QZ</v>
      </c>
      <c r="W15" s="11">
        <f t="shared" si="0"/>
        <v>1</v>
      </c>
    </row>
    <row r="16" spans="1:23" s="11" customFormat="1" x14ac:dyDescent="0.2">
      <c r="A16" s="8">
        <v>6</v>
      </c>
      <c r="B16" s="8" t="s">
        <v>20</v>
      </c>
      <c r="C16" s="8" t="s">
        <v>39</v>
      </c>
      <c r="D16" s="9" t="s">
        <v>40</v>
      </c>
      <c r="E16" s="14" t="s">
        <v>23</v>
      </c>
      <c r="F16" s="14" t="s">
        <v>41</v>
      </c>
      <c r="G16" s="14"/>
      <c r="H16" s="14">
        <v>39.25</v>
      </c>
      <c r="I16" s="14">
        <v>34</v>
      </c>
      <c r="J16" s="14">
        <v>20</v>
      </c>
      <c r="K16" s="15">
        <v>93.25</v>
      </c>
      <c r="L16" s="8" t="s">
        <v>910</v>
      </c>
      <c r="M16" s="8"/>
      <c r="N16" s="8" t="s">
        <v>26</v>
      </c>
      <c r="O16" s="8"/>
      <c r="P16" s="8"/>
      <c r="Q16" s="8"/>
      <c r="V16" s="11" t="str">
        <f>CONCATENATE(L16,"Z")</f>
        <v>QRZ</v>
      </c>
      <c r="W16" s="11">
        <f t="shared" si="0"/>
        <v>1</v>
      </c>
    </row>
    <row r="17" spans="1:23" s="11" customFormat="1" x14ac:dyDescent="0.2">
      <c r="A17" s="8">
        <v>7</v>
      </c>
      <c r="B17" s="8" t="s">
        <v>20</v>
      </c>
      <c r="C17" s="8" t="s">
        <v>42</v>
      </c>
      <c r="D17" s="9" t="s">
        <v>43</v>
      </c>
      <c r="E17" s="14" t="s">
        <v>23</v>
      </c>
      <c r="F17" s="14" t="s">
        <v>44</v>
      </c>
      <c r="G17" s="14"/>
      <c r="H17" s="14">
        <v>40</v>
      </c>
      <c r="I17" s="14">
        <v>36</v>
      </c>
      <c r="J17" s="14">
        <v>16</v>
      </c>
      <c r="K17" s="15">
        <v>92</v>
      </c>
      <c r="L17" s="8"/>
      <c r="M17" s="8"/>
      <c r="N17" s="8"/>
      <c r="O17" s="8"/>
      <c r="P17" s="8"/>
      <c r="Q17" s="8"/>
      <c r="V17" s="11" t="str">
        <f>CONCATENATE(L17,"Z")</f>
        <v>Z</v>
      </c>
      <c r="W17" s="11">
        <f t="shared" si="0"/>
        <v>1</v>
      </c>
    </row>
    <row r="18" spans="1:23" s="11" customFormat="1" x14ac:dyDescent="0.2">
      <c r="A18" s="8">
        <v>8</v>
      </c>
      <c r="B18" s="8" t="s">
        <v>20</v>
      </c>
      <c r="C18" s="8" t="s">
        <v>45</v>
      </c>
      <c r="D18" s="9" t="s">
        <v>46</v>
      </c>
      <c r="E18" s="14" t="s">
        <v>23</v>
      </c>
      <c r="F18" s="14" t="s">
        <v>47</v>
      </c>
      <c r="G18" s="14"/>
      <c r="H18" s="14">
        <v>34.450000000000003</v>
      </c>
      <c r="I18" s="14">
        <v>38</v>
      </c>
      <c r="J18" s="14">
        <v>19.5</v>
      </c>
      <c r="K18" s="15">
        <v>91.95</v>
      </c>
      <c r="L18" s="8"/>
      <c r="M18" s="8"/>
      <c r="N18" s="8"/>
      <c r="O18" s="8"/>
      <c r="P18" s="8"/>
      <c r="Q18" s="8"/>
      <c r="V18" s="11" t="str">
        <f>CONCATENATE(L18,"Z")</f>
        <v>Z</v>
      </c>
      <c r="W18" s="11">
        <f t="shared" si="0"/>
        <v>1</v>
      </c>
    </row>
    <row r="19" spans="1:23" s="11" customFormat="1" x14ac:dyDescent="0.2">
      <c r="A19" s="8">
        <v>9</v>
      </c>
      <c r="B19" s="8" t="s">
        <v>20</v>
      </c>
      <c r="C19" s="8" t="s">
        <v>48</v>
      </c>
      <c r="D19" s="9" t="s">
        <v>49</v>
      </c>
      <c r="E19" s="14" t="s">
        <v>23</v>
      </c>
      <c r="F19" s="14" t="s">
        <v>50</v>
      </c>
      <c r="G19" s="14"/>
      <c r="H19" s="14">
        <v>35.200000000000003</v>
      </c>
      <c r="I19" s="14">
        <v>38</v>
      </c>
      <c r="J19" s="14">
        <v>17.399999999999999</v>
      </c>
      <c r="K19" s="15">
        <v>90.6</v>
      </c>
      <c r="L19" s="8" t="s">
        <v>910</v>
      </c>
      <c r="M19" s="8"/>
      <c r="N19" s="8" t="s">
        <v>26</v>
      </c>
      <c r="O19" s="8"/>
      <c r="P19" s="8" t="s">
        <v>51</v>
      </c>
      <c r="Q19" s="8"/>
      <c r="V19" s="11" t="str">
        <f>CONCATENATE(L19,"Z")</f>
        <v>QRZ</v>
      </c>
      <c r="W19" s="11">
        <f t="shared" si="0"/>
        <v>1</v>
      </c>
    </row>
    <row r="20" spans="1:23" s="11" customFormat="1" x14ac:dyDescent="0.2">
      <c r="A20" s="8">
        <v>10</v>
      </c>
      <c r="B20" s="8" t="s">
        <v>20</v>
      </c>
      <c r="C20" s="8" t="s">
        <v>52</v>
      </c>
      <c r="D20" s="9" t="s">
        <v>53</v>
      </c>
      <c r="E20" s="14" t="s">
        <v>23</v>
      </c>
      <c r="F20" s="14" t="s">
        <v>54</v>
      </c>
      <c r="G20" s="14"/>
      <c r="H20" s="14">
        <v>39</v>
      </c>
      <c r="I20" s="14">
        <v>38</v>
      </c>
      <c r="J20" s="14">
        <v>13.6</v>
      </c>
      <c r="K20" s="15">
        <v>90.6</v>
      </c>
      <c r="L20" s="8"/>
      <c r="M20" s="8"/>
      <c r="N20" s="8"/>
      <c r="O20" s="8"/>
      <c r="P20" s="8"/>
      <c r="Q20" s="8"/>
      <c r="V20" s="11" t="str">
        <f>CONCATENATE(L20,"Z")</f>
        <v>Z</v>
      </c>
      <c r="W20" s="11">
        <f t="shared" si="0"/>
        <v>1</v>
      </c>
    </row>
    <row r="21" spans="1:23" s="11" customFormat="1" x14ac:dyDescent="0.2">
      <c r="A21" s="8">
        <v>11</v>
      </c>
      <c r="B21" s="8" t="s">
        <v>20</v>
      </c>
      <c r="C21" s="8" t="s">
        <v>55</v>
      </c>
      <c r="D21" s="9" t="s">
        <v>56</v>
      </c>
      <c r="E21" s="14" t="s">
        <v>33</v>
      </c>
      <c r="F21" s="14" t="s">
        <v>57</v>
      </c>
      <c r="G21" s="14"/>
      <c r="H21" s="14">
        <v>34.979999999999997</v>
      </c>
      <c r="I21" s="14">
        <v>39</v>
      </c>
      <c r="J21" s="14">
        <v>16.3</v>
      </c>
      <c r="K21" s="15">
        <v>90.28</v>
      </c>
      <c r="L21" s="8"/>
      <c r="M21" s="8"/>
      <c r="N21" s="8"/>
      <c r="O21" s="8"/>
      <c r="P21" s="8"/>
      <c r="Q21" s="8"/>
      <c r="V21" s="11" t="str">
        <f>CONCATENATE(L21,"Z")</f>
        <v>Z</v>
      </c>
      <c r="W21" s="11">
        <f t="shared" si="0"/>
        <v>1</v>
      </c>
    </row>
    <row r="22" spans="1:23" s="11" customFormat="1" x14ac:dyDescent="0.2">
      <c r="A22" s="8">
        <v>12</v>
      </c>
      <c r="B22" s="8" t="s">
        <v>20</v>
      </c>
      <c r="C22" s="8" t="s">
        <v>58</v>
      </c>
      <c r="D22" s="9" t="s">
        <v>59</v>
      </c>
      <c r="E22" s="14" t="s">
        <v>23</v>
      </c>
      <c r="F22" s="14" t="s">
        <v>60</v>
      </c>
      <c r="G22" s="14"/>
      <c r="H22" s="14">
        <v>30.1</v>
      </c>
      <c r="I22" s="14">
        <v>39</v>
      </c>
      <c r="J22" s="14">
        <v>20</v>
      </c>
      <c r="K22" s="15">
        <v>89.1</v>
      </c>
      <c r="L22" s="8" t="s">
        <v>910</v>
      </c>
      <c r="M22" s="8" t="s">
        <v>25</v>
      </c>
      <c r="N22" s="8" t="s">
        <v>19</v>
      </c>
      <c r="O22" s="8"/>
      <c r="P22" s="8"/>
      <c r="Q22" s="8"/>
      <c r="V22" s="11" t="str">
        <f>CONCATENATE(L22,"Z")</f>
        <v>QRZ</v>
      </c>
      <c r="W22" s="11">
        <f t="shared" si="0"/>
        <v>1</v>
      </c>
    </row>
    <row r="23" spans="1:23" s="11" customFormat="1" x14ac:dyDescent="0.2">
      <c r="A23" s="8">
        <v>13</v>
      </c>
      <c r="B23" s="8" t="s">
        <v>20</v>
      </c>
      <c r="C23" s="8" t="s">
        <v>61</v>
      </c>
      <c r="D23" s="9" t="s">
        <v>62</v>
      </c>
      <c r="E23" s="14" t="s">
        <v>23</v>
      </c>
      <c r="F23" s="14" t="s">
        <v>63</v>
      </c>
      <c r="G23" s="14"/>
      <c r="H23" s="14">
        <v>38.35</v>
      </c>
      <c r="I23" s="14">
        <v>38</v>
      </c>
      <c r="J23" s="14">
        <v>12.6</v>
      </c>
      <c r="K23" s="15">
        <v>88.95</v>
      </c>
      <c r="L23" s="8"/>
      <c r="M23" s="8"/>
      <c r="N23" s="8"/>
      <c r="O23" s="8"/>
      <c r="P23" s="8"/>
      <c r="Q23" s="8"/>
      <c r="V23" s="11" t="str">
        <f>CONCATENATE(L23,"Z")</f>
        <v>Z</v>
      </c>
      <c r="W23" s="11">
        <f t="shared" si="0"/>
        <v>1</v>
      </c>
    </row>
    <row r="24" spans="1:23" s="11" customFormat="1" x14ac:dyDescent="0.2">
      <c r="A24" s="8">
        <v>14</v>
      </c>
      <c r="B24" s="8" t="s">
        <v>20</v>
      </c>
      <c r="C24" s="8" t="s">
        <v>64</v>
      </c>
      <c r="D24" s="9" t="s">
        <v>65</v>
      </c>
      <c r="E24" s="14" t="s">
        <v>23</v>
      </c>
      <c r="F24" s="14" t="s">
        <v>66</v>
      </c>
      <c r="G24" s="14"/>
      <c r="H24" s="14">
        <v>34.9</v>
      </c>
      <c r="I24" s="14">
        <v>34</v>
      </c>
      <c r="J24" s="14">
        <v>20</v>
      </c>
      <c r="K24" s="15">
        <v>88.9</v>
      </c>
      <c r="L24" s="8" t="s">
        <v>910</v>
      </c>
      <c r="M24" s="8"/>
      <c r="N24" s="8" t="s">
        <v>19</v>
      </c>
      <c r="O24" s="8"/>
      <c r="P24" s="8"/>
      <c r="Q24" s="8"/>
      <c r="V24" s="11" t="str">
        <f>CONCATENATE(L24,"Z")</f>
        <v>QRZ</v>
      </c>
      <c r="W24" s="11">
        <f t="shared" si="0"/>
        <v>1</v>
      </c>
    </row>
    <row r="25" spans="1:23" s="11" customFormat="1" x14ac:dyDescent="0.2">
      <c r="A25" s="8">
        <v>15</v>
      </c>
      <c r="B25" s="8" t="s">
        <v>20</v>
      </c>
      <c r="C25" s="8" t="s">
        <v>67</v>
      </c>
      <c r="D25" s="9" t="s">
        <v>68</v>
      </c>
      <c r="E25" s="14" t="s">
        <v>23</v>
      </c>
      <c r="F25" s="14" t="s">
        <v>69</v>
      </c>
      <c r="G25" s="14"/>
      <c r="H25" s="14">
        <v>38.5</v>
      </c>
      <c r="I25" s="14">
        <v>38</v>
      </c>
      <c r="J25" s="14">
        <v>12.2</v>
      </c>
      <c r="K25" s="15">
        <v>88.7</v>
      </c>
      <c r="L25" s="8"/>
      <c r="M25" s="8"/>
      <c r="N25" s="8"/>
      <c r="O25" s="8"/>
      <c r="P25" s="8"/>
      <c r="Q25" s="8"/>
      <c r="V25" s="11" t="str">
        <f>CONCATENATE(L25,"Z")</f>
        <v>Z</v>
      </c>
      <c r="W25" s="11">
        <f t="shared" si="0"/>
        <v>1</v>
      </c>
    </row>
    <row r="26" spans="1:23" s="11" customFormat="1" x14ac:dyDescent="0.2">
      <c r="A26" s="8">
        <v>16</v>
      </c>
      <c r="B26" s="8" t="s">
        <v>20</v>
      </c>
      <c r="C26" s="8" t="s">
        <v>70</v>
      </c>
      <c r="D26" s="9" t="s">
        <v>71</v>
      </c>
      <c r="E26" s="14" t="s">
        <v>23</v>
      </c>
      <c r="F26" s="14" t="s">
        <v>72</v>
      </c>
      <c r="G26" s="14"/>
      <c r="H26" s="14">
        <v>30.03</v>
      </c>
      <c r="I26" s="14">
        <v>38</v>
      </c>
      <c r="J26" s="14">
        <v>20</v>
      </c>
      <c r="K26" s="15">
        <v>88.03</v>
      </c>
      <c r="L26" s="8" t="s">
        <v>910</v>
      </c>
      <c r="M26" s="8"/>
      <c r="N26" s="8" t="s">
        <v>19</v>
      </c>
      <c r="O26" s="8"/>
      <c r="P26" s="8"/>
      <c r="Q26" s="8"/>
      <c r="V26" s="11" t="str">
        <f>CONCATENATE(L26,"Z")</f>
        <v>QRZ</v>
      </c>
      <c r="W26" s="11">
        <f t="shared" si="0"/>
        <v>1</v>
      </c>
    </row>
    <row r="27" spans="1:23" s="11" customFormat="1" x14ac:dyDescent="0.2">
      <c r="A27" s="8">
        <v>17</v>
      </c>
      <c r="B27" s="8" t="s">
        <v>20</v>
      </c>
      <c r="C27" s="8" t="s">
        <v>73</v>
      </c>
      <c r="D27" s="9" t="s">
        <v>74</v>
      </c>
      <c r="E27" s="14" t="s">
        <v>33</v>
      </c>
      <c r="F27" s="14" t="s">
        <v>75</v>
      </c>
      <c r="G27" s="14"/>
      <c r="H27" s="14">
        <v>33.979999999999997</v>
      </c>
      <c r="I27" s="14">
        <v>34</v>
      </c>
      <c r="J27" s="14">
        <v>20</v>
      </c>
      <c r="K27" s="15">
        <v>87.98</v>
      </c>
      <c r="L27" s="8" t="s">
        <v>38</v>
      </c>
      <c r="M27" s="8"/>
      <c r="N27" s="8"/>
      <c r="O27" s="8"/>
      <c r="P27" s="8"/>
      <c r="Q27" s="8"/>
      <c r="V27" s="11" t="str">
        <f>CONCATENATE(L27,"Z")</f>
        <v>QZ</v>
      </c>
      <c r="W27" s="11">
        <f t="shared" si="0"/>
        <v>1</v>
      </c>
    </row>
    <row r="28" spans="1:23" s="11" customFormat="1" x14ac:dyDescent="0.2">
      <c r="A28" s="8">
        <v>18</v>
      </c>
      <c r="B28" s="8" t="s">
        <v>20</v>
      </c>
      <c r="C28" s="8" t="s">
        <v>76</v>
      </c>
      <c r="D28" s="9" t="s">
        <v>77</v>
      </c>
      <c r="E28" s="14" t="s">
        <v>78</v>
      </c>
      <c r="F28" s="14" t="s">
        <v>79</v>
      </c>
      <c r="G28" s="14"/>
      <c r="H28" s="14">
        <v>35.200000000000003</v>
      </c>
      <c r="I28" s="14">
        <v>34</v>
      </c>
      <c r="J28" s="14">
        <v>18.7</v>
      </c>
      <c r="K28" s="15">
        <v>87.9</v>
      </c>
      <c r="L28" s="8" t="s">
        <v>910</v>
      </c>
      <c r="M28" s="8"/>
      <c r="N28" s="8" t="s">
        <v>26</v>
      </c>
      <c r="O28" s="8"/>
      <c r="P28" s="8"/>
      <c r="Q28" s="8"/>
      <c r="V28" s="11" t="str">
        <f>CONCATENATE(L28,"Z")</f>
        <v>QRZ</v>
      </c>
      <c r="W28" s="11">
        <f t="shared" si="0"/>
        <v>1</v>
      </c>
    </row>
    <row r="29" spans="1:23" s="11" customFormat="1" x14ac:dyDescent="0.2">
      <c r="A29" s="8">
        <v>19</v>
      </c>
      <c r="B29" s="8" t="s">
        <v>20</v>
      </c>
      <c r="C29" s="8" t="s">
        <v>116</v>
      </c>
      <c r="D29" s="9" t="s">
        <v>117</v>
      </c>
      <c r="E29" s="14" t="s">
        <v>23</v>
      </c>
      <c r="F29" s="14" t="s">
        <v>118</v>
      </c>
      <c r="G29" s="14"/>
      <c r="H29" s="14">
        <v>38.35</v>
      </c>
      <c r="I29" s="14">
        <v>38</v>
      </c>
      <c r="J29" s="14">
        <v>11.1</v>
      </c>
      <c r="K29" s="15">
        <v>87.45</v>
      </c>
      <c r="L29" s="8"/>
      <c r="M29" s="8"/>
      <c r="N29" s="8"/>
      <c r="O29" s="8"/>
      <c r="P29" s="8"/>
      <c r="Q29" s="8"/>
      <c r="V29" s="11" t="str">
        <f>CONCATENATE(L29,"Z")</f>
        <v>Z</v>
      </c>
      <c r="W29" s="11">
        <f t="shared" si="0"/>
        <v>1</v>
      </c>
    </row>
    <row r="30" spans="1:23" s="11" customFormat="1" x14ac:dyDescent="0.2">
      <c r="A30" s="8">
        <v>20</v>
      </c>
      <c r="B30" s="8" t="s">
        <v>20</v>
      </c>
      <c r="C30" s="8" t="s">
        <v>80</v>
      </c>
      <c r="D30" s="9" t="s">
        <v>81</v>
      </c>
      <c r="E30" s="14" t="s">
        <v>23</v>
      </c>
      <c r="F30" s="14" t="s">
        <v>82</v>
      </c>
      <c r="G30" s="14"/>
      <c r="H30" s="14">
        <v>38.880000000000003</v>
      </c>
      <c r="I30" s="14">
        <v>36</v>
      </c>
      <c r="J30" s="14">
        <v>12.2</v>
      </c>
      <c r="K30" s="15">
        <v>87.08</v>
      </c>
      <c r="L30" s="8" t="s">
        <v>911</v>
      </c>
      <c r="M30" s="8"/>
      <c r="N30" s="8"/>
      <c r="O30" s="8" t="s">
        <v>83</v>
      </c>
      <c r="P30" s="8" t="s">
        <v>51</v>
      </c>
      <c r="Q30" s="8" t="s">
        <v>84</v>
      </c>
      <c r="V30" s="11" t="str">
        <f>CONCATENATE(L30,"Z")</f>
        <v>QSZ</v>
      </c>
      <c r="W30" s="11">
        <f t="shared" si="0"/>
        <v>1</v>
      </c>
    </row>
    <row r="31" spans="1:23" s="11" customFormat="1" x14ac:dyDescent="0.2">
      <c r="A31" s="8">
        <v>21</v>
      </c>
      <c r="B31" s="8" t="s">
        <v>20</v>
      </c>
      <c r="C31" s="8" t="s">
        <v>85</v>
      </c>
      <c r="D31" s="9" t="s">
        <v>86</v>
      </c>
      <c r="E31" s="14" t="s">
        <v>33</v>
      </c>
      <c r="F31" s="14" t="s">
        <v>87</v>
      </c>
      <c r="G31" s="14"/>
      <c r="H31" s="14">
        <v>33.979999999999997</v>
      </c>
      <c r="I31" s="14">
        <v>37</v>
      </c>
      <c r="J31" s="14">
        <v>16.100000000000001</v>
      </c>
      <c r="K31" s="15">
        <v>87.08</v>
      </c>
      <c r="L31" s="8" t="s">
        <v>88</v>
      </c>
      <c r="M31" s="8"/>
      <c r="N31" s="8" t="s">
        <v>26</v>
      </c>
      <c r="O31" s="8"/>
      <c r="P31" s="8"/>
      <c r="Q31" s="8"/>
      <c r="V31" s="11" t="str">
        <f>CONCATENATE(L31,"Z")</f>
        <v>RZ</v>
      </c>
      <c r="W31" s="11">
        <f t="shared" si="0"/>
        <v>1</v>
      </c>
    </row>
    <row r="32" spans="1:23" s="11" customFormat="1" x14ac:dyDescent="0.2">
      <c r="A32" s="8">
        <v>22</v>
      </c>
      <c r="B32" s="8" t="s">
        <v>20</v>
      </c>
      <c r="C32" s="8" t="s">
        <v>89</v>
      </c>
      <c r="D32" s="9" t="s">
        <v>90</v>
      </c>
      <c r="E32" s="14" t="s">
        <v>23</v>
      </c>
      <c r="F32" s="14" t="s">
        <v>91</v>
      </c>
      <c r="G32" s="14"/>
      <c r="H32" s="14">
        <v>39.25</v>
      </c>
      <c r="I32" s="14">
        <v>36</v>
      </c>
      <c r="J32" s="14">
        <v>11.7</v>
      </c>
      <c r="K32" s="15">
        <v>86.95</v>
      </c>
      <c r="L32" s="8"/>
      <c r="M32" s="8"/>
      <c r="N32" s="8"/>
      <c r="O32" s="8"/>
      <c r="P32" s="8"/>
      <c r="Q32" s="8"/>
      <c r="V32" s="11" t="str">
        <f>CONCATENATE(L32,"Z")</f>
        <v>Z</v>
      </c>
      <c r="W32" s="11">
        <f t="shared" si="0"/>
        <v>1</v>
      </c>
    </row>
    <row r="33" spans="1:23" s="11" customFormat="1" x14ac:dyDescent="0.2">
      <c r="A33" s="8">
        <v>23</v>
      </c>
      <c r="B33" s="8" t="s">
        <v>20</v>
      </c>
      <c r="C33" s="8" t="s">
        <v>92</v>
      </c>
      <c r="D33" s="9" t="s">
        <v>93</v>
      </c>
      <c r="E33" s="14" t="s">
        <v>94</v>
      </c>
      <c r="F33" s="14" t="s">
        <v>95</v>
      </c>
      <c r="G33" s="14"/>
      <c r="H33" s="14">
        <v>33.1</v>
      </c>
      <c r="I33" s="14">
        <v>38</v>
      </c>
      <c r="J33" s="14">
        <v>15.8</v>
      </c>
      <c r="K33" s="15">
        <v>86.9</v>
      </c>
      <c r="L33" s="8" t="s">
        <v>912</v>
      </c>
      <c r="M33" s="8" t="s">
        <v>25</v>
      </c>
      <c r="N33" s="8" t="s">
        <v>19</v>
      </c>
      <c r="O33" s="8" t="s">
        <v>88</v>
      </c>
      <c r="P33" s="8"/>
      <c r="Q33" s="8" t="s">
        <v>84</v>
      </c>
      <c r="V33" s="11" t="str">
        <f>CONCATENATE(L33,"Z")</f>
        <v>QRTZ</v>
      </c>
      <c r="W33" s="11">
        <f t="shared" si="0"/>
        <v>1</v>
      </c>
    </row>
    <row r="34" spans="1:23" s="11" customFormat="1" x14ac:dyDescent="0.2">
      <c r="A34" s="8">
        <v>24</v>
      </c>
      <c r="B34" s="8" t="s">
        <v>20</v>
      </c>
      <c r="C34" s="8" t="s">
        <v>96</v>
      </c>
      <c r="D34" s="9" t="s">
        <v>97</v>
      </c>
      <c r="E34" s="14" t="s">
        <v>98</v>
      </c>
      <c r="F34" s="14" t="s">
        <v>99</v>
      </c>
      <c r="G34" s="14"/>
      <c r="H34" s="14">
        <v>33.25</v>
      </c>
      <c r="I34" s="14">
        <v>35</v>
      </c>
      <c r="J34" s="14">
        <v>18.600000000000001</v>
      </c>
      <c r="K34" s="15">
        <v>86.85</v>
      </c>
      <c r="L34" s="8" t="s">
        <v>88</v>
      </c>
      <c r="M34" s="8"/>
      <c r="N34" s="8" t="s">
        <v>30</v>
      </c>
      <c r="O34" s="8"/>
      <c r="P34" s="8"/>
      <c r="Q34" s="8"/>
      <c r="V34" s="11" t="str">
        <f>CONCATENATE(L34,"Z")</f>
        <v>RZ</v>
      </c>
      <c r="W34" s="11">
        <f t="shared" si="0"/>
        <v>1</v>
      </c>
    </row>
    <row r="35" spans="1:23" s="11" customFormat="1" x14ac:dyDescent="0.2">
      <c r="A35" s="8">
        <v>25</v>
      </c>
      <c r="B35" s="8" t="s">
        <v>20</v>
      </c>
      <c r="C35" s="8" t="s">
        <v>100</v>
      </c>
      <c r="D35" s="9" t="s">
        <v>101</v>
      </c>
      <c r="E35" s="14" t="s">
        <v>23</v>
      </c>
      <c r="F35" s="14" t="s">
        <v>102</v>
      </c>
      <c r="G35" s="14"/>
      <c r="H35" s="14">
        <v>38.880000000000003</v>
      </c>
      <c r="I35" s="14">
        <v>36</v>
      </c>
      <c r="J35" s="14">
        <v>11.9</v>
      </c>
      <c r="K35" s="15">
        <v>86.78</v>
      </c>
      <c r="L35" s="8" t="s">
        <v>88</v>
      </c>
      <c r="M35" s="8"/>
      <c r="N35" s="8" t="s">
        <v>30</v>
      </c>
      <c r="O35" s="8"/>
      <c r="P35" s="8"/>
      <c r="Q35" s="8"/>
      <c r="V35" s="11" t="str">
        <f>CONCATENATE(L35,"Z")</f>
        <v>RZ</v>
      </c>
      <c r="W35" s="11">
        <f t="shared" si="0"/>
        <v>1</v>
      </c>
    </row>
    <row r="36" spans="1:23" s="11" customFormat="1" x14ac:dyDescent="0.2">
      <c r="A36" s="8">
        <v>26</v>
      </c>
      <c r="B36" s="8" t="s">
        <v>20</v>
      </c>
      <c r="C36" s="8" t="s">
        <v>103</v>
      </c>
      <c r="D36" s="9" t="s">
        <v>104</v>
      </c>
      <c r="E36" s="14" t="s">
        <v>23</v>
      </c>
      <c r="F36" s="14" t="s">
        <v>105</v>
      </c>
      <c r="G36" s="14"/>
      <c r="H36" s="14">
        <v>37.880000000000003</v>
      </c>
      <c r="I36" s="14">
        <v>36</v>
      </c>
      <c r="J36" s="14">
        <v>12.8</v>
      </c>
      <c r="K36" s="15">
        <v>86.68</v>
      </c>
      <c r="L36" s="8"/>
      <c r="M36" s="8"/>
      <c r="N36" s="8"/>
      <c r="O36" s="8"/>
      <c r="P36" s="8"/>
      <c r="Q36" s="8"/>
      <c r="V36" s="11" t="str">
        <f>CONCATENATE(L36,"Z")</f>
        <v>Z</v>
      </c>
      <c r="W36" s="11">
        <f t="shared" si="0"/>
        <v>1</v>
      </c>
    </row>
    <row r="37" spans="1:23" s="11" customFormat="1" x14ac:dyDescent="0.2">
      <c r="A37" s="8">
        <v>27</v>
      </c>
      <c r="B37" s="8" t="s">
        <v>20</v>
      </c>
      <c r="C37" s="8" t="s">
        <v>106</v>
      </c>
      <c r="D37" s="9" t="s">
        <v>107</v>
      </c>
      <c r="E37" s="14" t="s">
        <v>23</v>
      </c>
      <c r="F37" s="14" t="s">
        <v>108</v>
      </c>
      <c r="G37" s="14"/>
      <c r="H37" s="14">
        <v>40</v>
      </c>
      <c r="I37" s="14">
        <v>34</v>
      </c>
      <c r="J37" s="14">
        <v>12.6</v>
      </c>
      <c r="K37" s="15">
        <v>86.6</v>
      </c>
      <c r="L37" s="8"/>
      <c r="M37" s="8"/>
      <c r="N37" s="8"/>
      <c r="O37" s="8"/>
      <c r="P37" s="8"/>
      <c r="Q37" s="8"/>
      <c r="V37" s="11" t="str">
        <f>CONCATENATE(L37,"Z")</f>
        <v>Z</v>
      </c>
      <c r="W37" s="11">
        <f t="shared" si="0"/>
        <v>1</v>
      </c>
    </row>
    <row r="38" spans="1:23" s="11" customFormat="1" x14ac:dyDescent="0.2">
      <c r="A38" s="8">
        <v>28</v>
      </c>
      <c r="B38" s="8" t="s">
        <v>20</v>
      </c>
      <c r="C38" s="8" t="s">
        <v>109</v>
      </c>
      <c r="D38" s="9" t="s">
        <v>110</v>
      </c>
      <c r="E38" s="14" t="s">
        <v>111</v>
      </c>
      <c r="F38" s="14" t="s">
        <v>112</v>
      </c>
      <c r="G38" s="14"/>
      <c r="H38" s="14">
        <v>32.58</v>
      </c>
      <c r="I38" s="14">
        <v>34</v>
      </c>
      <c r="J38" s="14">
        <v>20</v>
      </c>
      <c r="K38" s="15">
        <v>86.58</v>
      </c>
      <c r="L38" s="8" t="s">
        <v>88</v>
      </c>
      <c r="M38" s="8"/>
      <c r="N38" s="8" t="s">
        <v>19</v>
      </c>
      <c r="O38" s="8"/>
      <c r="P38" s="8" t="s">
        <v>51</v>
      </c>
      <c r="Q38" s="8"/>
      <c r="V38" s="11" t="str">
        <f>CONCATENATE(L38,"Z")</f>
        <v>RZ</v>
      </c>
      <c r="W38" s="11">
        <f t="shared" si="0"/>
        <v>1</v>
      </c>
    </row>
    <row r="39" spans="1:23" s="11" customFormat="1" x14ac:dyDescent="0.2">
      <c r="A39" s="8">
        <v>29</v>
      </c>
      <c r="B39" s="8" t="s">
        <v>20</v>
      </c>
      <c r="C39" s="8" t="s">
        <v>113</v>
      </c>
      <c r="D39" s="9" t="s">
        <v>114</v>
      </c>
      <c r="E39" s="14" t="s">
        <v>23</v>
      </c>
      <c r="F39" s="14" t="s">
        <v>115</v>
      </c>
      <c r="G39" s="14"/>
      <c r="H39" s="14">
        <v>36.479999999999997</v>
      </c>
      <c r="I39" s="14">
        <v>37</v>
      </c>
      <c r="J39" s="14">
        <v>13.1</v>
      </c>
      <c r="K39" s="15">
        <v>86.58</v>
      </c>
      <c r="L39" s="8"/>
      <c r="M39" s="8"/>
      <c r="N39" s="8"/>
      <c r="O39" s="8"/>
      <c r="P39" s="8"/>
      <c r="Q39" s="8"/>
      <c r="V39" s="11" t="str">
        <f>CONCATENATE(L39,"Z")</f>
        <v>Z</v>
      </c>
      <c r="W39" s="11">
        <f t="shared" si="0"/>
        <v>1</v>
      </c>
    </row>
    <row r="40" spans="1:23" s="11" customFormat="1" x14ac:dyDescent="0.2">
      <c r="A40" s="8">
        <v>30</v>
      </c>
      <c r="B40" s="8" t="s">
        <v>20</v>
      </c>
      <c r="C40" s="8" t="s">
        <v>119</v>
      </c>
      <c r="D40" s="9" t="s">
        <v>120</v>
      </c>
      <c r="E40" s="14" t="s">
        <v>23</v>
      </c>
      <c r="F40" s="14" t="s">
        <v>121</v>
      </c>
      <c r="G40" s="14"/>
      <c r="H40" s="14">
        <v>33.479999999999997</v>
      </c>
      <c r="I40" s="14">
        <v>39</v>
      </c>
      <c r="J40" s="14">
        <v>13.8</v>
      </c>
      <c r="K40" s="15">
        <v>86.28</v>
      </c>
      <c r="L40" s="8" t="s">
        <v>910</v>
      </c>
      <c r="M40" s="8" t="s">
        <v>25</v>
      </c>
      <c r="N40" s="8" t="s">
        <v>19</v>
      </c>
      <c r="O40" s="8"/>
      <c r="P40" s="8" t="s">
        <v>51</v>
      </c>
      <c r="Q40" s="8"/>
      <c r="V40" s="11" t="str">
        <f>CONCATENATE(L40,"Z")</f>
        <v>QRZ</v>
      </c>
      <c r="W40" s="11">
        <f t="shared" si="0"/>
        <v>1</v>
      </c>
    </row>
    <row r="41" spans="1:23" s="11" customFormat="1" x14ac:dyDescent="0.2">
      <c r="A41" s="8">
        <v>31</v>
      </c>
      <c r="B41" s="8" t="s">
        <v>20</v>
      </c>
      <c r="C41" s="8" t="s">
        <v>122</v>
      </c>
      <c r="D41" s="9" t="s">
        <v>123</v>
      </c>
      <c r="E41" s="14" t="s">
        <v>23</v>
      </c>
      <c r="F41" s="14" t="s">
        <v>124</v>
      </c>
      <c r="G41" s="14"/>
      <c r="H41" s="14">
        <v>38.880000000000003</v>
      </c>
      <c r="I41" s="14">
        <v>35</v>
      </c>
      <c r="J41" s="14">
        <v>12.4</v>
      </c>
      <c r="K41" s="15">
        <v>86.28</v>
      </c>
      <c r="L41" s="8" t="s">
        <v>38</v>
      </c>
      <c r="M41" s="8"/>
      <c r="N41" s="8"/>
      <c r="O41" s="8"/>
      <c r="P41" s="8"/>
      <c r="Q41" s="8"/>
      <c r="V41" s="11" t="str">
        <f>CONCATENATE(L41,"Z")</f>
        <v>QZ</v>
      </c>
      <c r="W41" s="11">
        <f t="shared" si="0"/>
        <v>1</v>
      </c>
    </row>
    <row r="42" spans="1:23" s="11" customFormat="1" x14ac:dyDescent="0.2">
      <c r="A42" s="8">
        <v>32</v>
      </c>
      <c r="B42" s="8" t="s">
        <v>20</v>
      </c>
      <c r="C42" s="8" t="s">
        <v>125</v>
      </c>
      <c r="D42" s="9" t="s">
        <v>126</v>
      </c>
      <c r="E42" s="14" t="s">
        <v>23</v>
      </c>
      <c r="F42" s="14" t="s">
        <v>127</v>
      </c>
      <c r="G42" s="14"/>
      <c r="H42" s="14">
        <v>37.75</v>
      </c>
      <c r="I42" s="14">
        <v>33</v>
      </c>
      <c r="J42" s="14">
        <v>15.5</v>
      </c>
      <c r="K42" s="15">
        <v>86.25</v>
      </c>
      <c r="L42" s="8" t="s">
        <v>912</v>
      </c>
      <c r="M42" s="8" t="s">
        <v>25</v>
      </c>
      <c r="N42" s="8" t="s">
        <v>26</v>
      </c>
      <c r="O42" s="8"/>
      <c r="P42" s="8"/>
      <c r="Q42" s="8"/>
      <c r="V42" s="11" t="str">
        <f>CONCATENATE(L42,"Z")</f>
        <v>QRTZ</v>
      </c>
      <c r="W42" s="11">
        <f t="shared" si="0"/>
        <v>1</v>
      </c>
    </row>
    <row r="43" spans="1:23" s="11" customFormat="1" x14ac:dyDescent="0.2">
      <c r="A43" s="8">
        <v>33</v>
      </c>
      <c r="B43" s="8" t="s">
        <v>20</v>
      </c>
      <c r="C43" s="8" t="s">
        <v>128</v>
      </c>
      <c r="D43" s="9" t="s">
        <v>129</v>
      </c>
      <c r="E43" s="14" t="s">
        <v>78</v>
      </c>
      <c r="F43" s="14" t="s">
        <v>130</v>
      </c>
      <c r="G43" s="14"/>
      <c r="H43" s="14">
        <v>33.03</v>
      </c>
      <c r="I43" s="14">
        <v>40</v>
      </c>
      <c r="J43" s="14">
        <v>13.2</v>
      </c>
      <c r="K43" s="15">
        <v>86.23</v>
      </c>
      <c r="L43" s="8"/>
      <c r="M43" s="8"/>
      <c r="N43" s="8"/>
      <c r="O43" s="8"/>
      <c r="P43" s="8"/>
      <c r="Q43" s="8"/>
      <c r="V43" s="11" t="str">
        <f>CONCATENATE(L43,"Z")</f>
        <v>Z</v>
      </c>
      <c r="W43" s="11">
        <f t="shared" si="0"/>
        <v>1</v>
      </c>
    </row>
    <row r="44" spans="1:23" s="11" customFormat="1" x14ac:dyDescent="0.2">
      <c r="A44" s="8">
        <v>34</v>
      </c>
      <c r="B44" s="8" t="s">
        <v>20</v>
      </c>
      <c r="C44" s="8" t="s">
        <v>131</v>
      </c>
      <c r="D44" s="9" t="s">
        <v>132</v>
      </c>
      <c r="E44" s="14" t="s">
        <v>33</v>
      </c>
      <c r="F44" s="14" t="s">
        <v>133</v>
      </c>
      <c r="G44" s="14"/>
      <c r="H44" s="14">
        <v>34</v>
      </c>
      <c r="I44" s="14">
        <v>32</v>
      </c>
      <c r="J44" s="14">
        <v>20</v>
      </c>
      <c r="K44" s="15">
        <v>86</v>
      </c>
      <c r="L44" s="8" t="s">
        <v>38</v>
      </c>
      <c r="M44" s="8" t="s">
        <v>25</v>
      </c>
      <c r="N44" s="8"/>
      <c r="O44" s="8"/>
      <c r="P44" s="8"/>
      <c r="Q44" s="8"/>
      <c r="V44" s="11" t="str">
        <f>CONCATENATE(L44,"Z")</f>
        <v>QZ</v>
      </c>
      <c r="W44" s="11">
        <f t="shared" si="0"/>
        <v>1</v>
      </c>
    </row>
    <row r="45" spans="1:23" s="11" customFormat="1" x14ac:dyDescent="0.2">
      <c r="A45" s="8">
        <v>35</v>
      </c>
      <c r="B45" s="8" t="s">
        <v>20</v>
      </c>
      <c r="C45" s="8" t="s">
        <v>134</v>
      </c>
      <c r="D45" s="9" t="s">
        <v>135</v>
      </c>
      <c r="E45" s="14" t="s">
        <v>23</v>
      </c>
      <c r="F45" s="14" t="s">
        <v>136</v>
      </c>
      <c r="G45" s="14"/>
      <c r="H45" s="14">
        <v>33.25</v>
      </c>
      <c r="I45" s="14">
        <v>38</v>
      </c>
      <c r="J45" s="14">
        <v>14.6</v>
      </c>
      <c r="K45" s="15">
        <v>85.85</v>
      </c>
      <c r="L45" s="8"/>
      <c r="M45" s="8"/>
      <c r="N45" s="8"/>
      <c r="O45" s="8"/>
      <c r="P45" s="8"/>
      <c r="Q45" s="8"/>
      <c r="V45" s="11" t="str">
        <f>CONCATENATE(L45,"Z")</f>
        <v>Z</v>
      </c>
      <c r="W45" s="11">
        <f t="shared" si="0"/>
        <v>1</v>
      </c>
    </row>
    <row r="46" spans="1:23" s="11" customFormat="1" x14ac:dyDescent="0.2">
      <c r="A46" s="8">
        <v>36</v>
      </c>
      <c r="B46" s="8" t="s">
        <v>20</v>
      </c>
      <c r="C46" s="8" t="s">
        <v>137</v>
      </c>
      <c r="D46" s="9" t="s">
        <v>138</v>
      </c>
      <c r="E46" s="14" t="s">
        <v>78</v>
      </c>
      <c r="F46" s="14" t="s">
        <v>139</v>
      </c>
      <c r="G46" s="14"/>
      <c r="H46" s="14">
        <v>32.33</v>
      </c>
      <c r="I46" s="14">
        <v>38</v>
      </c>
      <c r="J46" s="14">
        <v>15.1</v>
      </c>
      <c r="K46" s="15">
        <v>85.43</v>
      </c>
      <c r="L46" s="8"/>
      <c r="M46" s="8"/>
      <c r="N46" s="8"/>
      <c r="O46" s="8"/>
      <c r="P46" s="8"/>
      <c r="Q46" s="8"/>
      <c r="V46" s="11" t="str">
        <f>CONCATENATE(L46,"Z")</f>
        <v>Z</v>
      </c>
      <c r="W46" s="11">
        <f t="shared" si="0"/>
        <v>1</v>
      </c>
    </row>
    <row r="47" spans="1:23" s="11" customFormat="1" x14ac:dyDescent="0.2">
      <c r="A47" s="8">
        <v>37</v>
      </c>
      <c r="B47" s="8" t="s">
        <v>20</v>
      </c>
      <c r="C47" s="8" t="s">
        <v>140</v>
      </c>
      <c r="D47" s="9" t="s">
        <v>141</v>
      </c>
      <c r="E47" s="14" t="s">
        <v>33</v>
      </c>
      <c r="F47" s="14" t="s">
        <v>142</v>
      </c>
      <c r="G47" s="14"/>
      <c r="H47" s="14">
        <v>31.3</v>
      </c>
      <c r="I47" s="14">
        <v>34</v>
      </c>
      <c r="J47" s="14">
        <v>20</v>
      </c>
      <c r="K47" s="15">
        <v>85.3</v>
      </c>
      <c r="L47" s="8" t="s">
        <v>910</v>
      </c>
      <c r="M47" s="8" t="s">
        <v>25</v>
      </c>
      <c r="N47" s="8" t="s">
        <v>26</v>
      </c>
      <c r="O47" s="8"/>
      <c r="P47" s="8" t="s">
        <v>51</v>
      </c>
      <c r="Q47" s="8"/>
      <c r="V47" s="11" t="str">
        <f>CONCATENATE(L47,"Z")</f>
        <v>QRZ</v>
      </c>
      <c r="W47" s="11">
        <f t="shared" si="0"/>
        <v>1</v>
      </c>
    </row>
    <row r="48" spans="1:23" s="11" customFormat="1" x14ac:dyDescent="0.2">
      <c r="A48" s="8">
        <v>38</v>
      </c>
      <c r="B48" s="8" t="s">
        <v>20</v>
      </c>
      <c r="C48" s="8" t="s">
        <v>143</v>
      </c>
      <c r="D48" s="9" t="s">
        <v>144</v>
      </c>
      <c r="E48" s="14" t="s">
        <v>23</v>
      </c>
      <c r="F48" s="14" t="s">
        <v>145</v>
      </c>
      <c r="G48" s="14"/>
      <c r="H48" s="14">
        <v>30.7</v>
      </c>
      <c r="I48" s="14">
        <v>36</v>
      </c>
      <c r="J48" s="14">
        <v>18.600000000000001</v>
      </c>
      <c r="K48" s="15">
        <v>85.3</v>
      </c>
      <c r="L48" s="8" t="s">
        <v>910</v>
      </c>
      <c r="M48" s="8" t="s">
        <v>25</v>
      </c>
      <c r="N48" s="8" t="s">
        <v>19</v>
      </c>
      <c r="O48" s="8"/>
      <c r="P48" s="8"/>
      <c r="Q48" s="8"/>
      <c r="V48" s="11" t="str">
        <f>CONCATENATE(L48,"Z")</f>
        <v>QRZ</v>
      </c>
      <c r="W48" s="11">
        <f t="shared" si="0"/>
        <v>1</v>
      </c>
    </row>
    <row r="49" spans="1:23" s="11" customFormat="1" x14ac:dyDescent="0.2">
      <c r="A49" s="8">
        <v>39</v>
      </c>
      <c r="B49" s="8" t="s">
        <v>20</v>
      </c>
      <c r="C49" s="8" t="s">
        <v>146</v>
      </c>
      <c r="D49" s="9" t="s">
        <v>147</v>
      </c>
      <c r="E49" s="14" t="s">
        <v>78</v>
      </c>
      <c r="F49" s="14" t="s">
        <v>148</v>
      </c>
      <c r="G49" s="14"/>
      <c r="H49" s="14">
        <v>33.229999999999997</v>
      </c>
      <c r="I49" s="14">
        <v>32</v>
      </c>
      <c r="J49" s="14">
        <v>20</v>
      </c>
      <c r="K49" s="15">
        <v>85.23</v>
      </c>
      <c r="L49" s="8" t="s">
        <v>911</v>
      </c>
      <c r="M49" s="8" t="s">
        <v>25</v>
      </c>
      <c r="N49" s="8"/>
      <c r="O49" s="8"/>
      <c r="P49" s="8"/>
      <c r="Q49" s="8"/>
      <c r="V49" s="11" t="str">
        <f>CONCATENATE(L49,"Z")</f>
        <v>QSZ</v>
      </c>
      <c r="W49" s="11">
        <f t="shared" si="0"/>
        <v>1</v>
      </c>
    </row>
    <row r="50" spans="1:23" s="11" customFormat="1" x14ac:dyDescent="0.2">
      <c r="A50" s="8">
        <v>40</v>
      </c>
      <c r="B50" s="8" t="s">
        <v>20</v>
      </c>
      <c r="C50" s="8" t="s">
        <v>149</v>
      </c>
      <c r="D50" s="9" t="s">
        <v>150</v>
      </c>
      <c r="E50" s="14" t="s">
        <v>23</v>
      </c>
      <c r="F50" s="14" t="s">
        <v>151</v>
      </c>
      <c r="G50" s="14"/>
      <c r="H50" s="14">
        <v>32.200000000000003</v>
      </c>
      <c r="I50" s="14">
        <v>33</v>
      </c>
      <c r="J50" s="14">
        <v>20</v>
      </c>
      <c r="K50" s="15">
        <v>85.2</v>
      </c>
      <c r="L50" s="8" t="s">
        <v>88</v>
      </c>
      <c r="M50" s="8"/>
      <c r="N50" s="8" t="s">
        <v>26</v>
      </c>
      <c r="O50" s="8"/>
      <c r="P50" s="8"/>
      <c r="Q50" s="8"/>
      <c r="V50" s="11" t="str">
        <f>CONCATENATE(L50,"Z")</f>
        <v>RZ</v>
      </c>
      <c r="W50" s="11">
        <f t="shared" si="0"/>
        <v>1</v>
      </c>
    </row>
    <row r="51" spans="1:23" s="11" customFormat="1" x14ac:dyDescent="0.2">
      <c r="A51" s="8">
        <v>41</v>
      </c>
      <c r="B51" s="8" t="s">
        <v>20</v>
      </c>
      <c r="C51" s="8" t="s">
        <v>152</v>
      </c>
      <c r="D51" s="9" t="s">
        <v>153</v>
      </c>
      <c r="E51" s="14" t="s">
        <v>23</v>
      </c>
      <c r="F51" s="14" t="s">
        <v>154</v>
      </c>
      <c r="G51" s="14"/>
      <c r="H51" s="14">
        <v>37.380000000000003</v>
      </c>
      <c r="I51" s="14">
        <v>36</v>
      </c>
      <c r="J51" s="14">
        <v>11.6</v>
      </c>
      <c r="K51" s="15">
        <v>84.98</v>
      </c>
      <c r="L51" s="8" t="s">
        <v>910</v>
      </c>
      <c r="M51" s="8"/>
      <c r="N51" s="8" t="s">
        <v>26</v>
      </c>
      <c r="O51" s="8"/>
      <c r="P51" s="8" t="s">
        <v>51</v>
      </c>
      <c r="Q51" s="8"/>
      <c r="V51" s="11" t="str">
        <f>CONCATENATE(L51,"Z")</f>
        <v>QRZ</v>
      </c>
      <c r="W51" s="11">
        <f t="shared" si="0"/>
        <v>1</v>
      </c>
    </row>
    <row r="52" spans="1:23" s="11" customFormat="1" x14ac:dyDescent="0.2">
      <c r="A52" s="8">
        <v>42</v>
      </c>
      <c r="B52" s="8" t="s">
        <v>20</v>
      </c>
      <c r="C52" s="8" t="s">
        <v>155</v>
      </c>
      <c r="D52" s="9" t="s">
        <v>156</v>
      </c>
      <c r="E52" s="14" t="s">
        <v>23</v>
      </c>
      <c r="F52" s="14" t="s">
        <v>157</v>
      </c>
      <c r="G52" s="14"/>
      <c r="H52" s="14">
        <v>37.68</v>
      </c>
      <c r="I52" s="14">
        <v>35</v>
      </c>
      <c r="J52" s="14">
        <v>12.3</v>
      </c>
      <c r="K52" s="15">
        <v>84.98</v>
      </c>
      <c r="L52" s="8"/>
      <c r="M52" s="8"/>
      <c r="N52" s="8"/>
      <c r="O52" s="8"/>
      <c r="P52" s="8"/>
      <c r="Q52" s="8"/>
      <c r="V52" s="11" t="str">
        <f>CONCATENATE(L52,"Z")</f>
        <v>Z</v>
      </c>
      <c r="W52" s="11">
        <f t="shared" si="0"/>
        <v>1</v>
      </c>
    </row>
    <row r="53" spans="1:23" s="11" customFormat="1" x14ac:dyDescent="0.2">
      <c r="A53" s="8">
        <v>43</v>
      </c>
      <c r="B53" s="8" t="s">
        <v>20</v>
      </c>
      <c r="C53" s="8" t="s">
        <v>158</v>
      </c>
      <c r="D53" s="9" t="s">
        <v>159</v>
      </c>
      <c r="E53" s="14" t="s">
        <v>23</v>
      </c>
      <c r="F53" s="14" t="s">
        <v>160</v>
      </c>
      <c r="G53" s="14"/>
      <c r="H53" s="14">
        <v>34.229999999999997</v>
      </c>
      <c r="I53" s="14">
        <v>39</v>
      </c>
      <c r="J53" s="14">
        <v>11.6</v>
      </c>
      <c r="K53" s="15">
        <v>84.83</v>
      </c>
      <c r="L53" s="8" t="s">
        <v>910</v>
      </c>
      <c r="M53" s="8" t="s">
        <v>25</v>
      </c>
      <c r="N53" s="8" t="s">
        <v>30</v>
      </c>
      <c r="O53" s="8"/>
      <c r="P53" s="8" t="s">
        <v>51</v>
      </c>
      <c r="Q53" s="8"/>
      <c r="V53" s="11" t="str">
        <f>CONCATENATE(L53,"Z")</f>
        <v>QRZ</v>
      </c>
      <c r="W53" s="11">
        <f t="shared" si="0"/>
        <v>1</v>
      </c>
    </row>
    <row r="54" spans="1:23" s="11" customFormat="1" x14ac:dyDescent="0.2">
      <c r="A54" s="8">
        <v>44</v>
      </c>
      <c r="B54" s="8" t="s">
        <v>20</v>
      </c>
      <c r="C54" s="8" t="s">
        <v>161</v>
      </c>
      <c r="D54" s="9" t="s">
        <v>162</v>
      </c>
      <c r="E54" s="14" t="s">
        <v>23</v>
      </c>
      <c r="F54" s="14" t="s">
        <v>163</v>
      </c>
      <c r="G54" s="14"/>
      <c r="H54" s="14">
        <v>34.229999999999997</v>
      </c>
      <c r="I54" s="14">
        <v>32</v>
      </c>
      <c r="J54" s="14">
        <v>18.600000000000001</v>
      </c>
      <c r="K54" s="15">
        <v>84.83</v>
      </c>
      <c r="L54" s="8"/>
      <c r="M54" s="8" t="s">
        <v>25</v>
      </c>
      <c r="N54" s="8"/>
      <c r="O54" s="8"/>
      <c r="P54" s="8"/>
      <c r="Q54" s="8"/>
      <c r="V54" s="11" t="str">
        <f>CONCATENATE(L54,"Z")</f>
        <v>Z</v>
      </c>
      <c r="W54" s="11">
        <f t="shared" si="0"/>
        <v>1</v>
      </c>
    </row>
    <row r="55" spans="1:23" s="11" customFormat="1" x14ac:dyDescent="0.2">
      <c r="A55" s="8">
        <v>45</v>
      </c>
      <c r="B55" s="8" t="s">
        <v>20</v>
      </c>
      <c r="C55" s="8" t="s">
        <v>164</v>
      </c>
      <c r="D55" s="9" t="s">
        <v>165</v>
      </c>
      <c r="E55" s="14" t="s">
        <v>166</v>
      </c>
      <c r="F55" s="14" t="s">
        <v>167</v>
      </c>
      <c r="G55" s="14"/>
      <c r="H55" s="14">
        <v>38.880000000000003</v>
      </c>
      <c r="I55" s="14">
        <v>33</v>
      </c>
      <c r="J55" s="14">
        <v>12.9</v>
      </c>
      <c r="K55" s="15">
        <v>84.78</v>
      </c>
      <c r="L55" s="8" t="s">
        <v>38</v>
      </c>
      <c r="M55" s="8"/>
      <c r="N55" s="8"/>
      <c r="O55" s="8"/>
      <c r="P55" s="8" t="s">
        <v>51</v>
      </c>
      <c r="Q55" s="8"/>
      <c r="V55" s="11" t="str">
        <f>CONCATENATE(L55,"Z")</f>
        <v>QZ</v>
      </c>
      <c r="W55" s="11">
        <f t="shared" si="0"/>
        <v>1</v>
      </c>
    </row>
    <row r="56" spans="1:23" s="11" customFormat="1" x14ac:dyDescent="0.2">
      <c r="A56" s="8">
        <v>46</v>
      </c>
      <c r="B56" s="8" t="s">
        <v>20</v>
      </c>
      <c r="C56" s="8" t="s">
        <v>168</v>
      </c>
      <c r="D56" s="9" t="s">
        <v>169</v>
      </c>
      <c r="E56" s="14" t="s">
        <v>33</v>
      </c>
      <c r="F56" s="14" t="s">
        <v>170</v>
      </c>
      <c r="G56" s="14"/>
      <c r="H56" s="14">
        <v>31.08</v>
      </c>
      <c r="I56" s="14">
        <v>36</v>
      </c>
      <c r="J56" s="14">
        <v>17.7</v>
      </c>
      <c r="K56" s="15">
        <v>84.78</v>
      </c>
      <c r="L56" s="8" t="s">
        <v>38</v>
      </c>
      <c r="M56" s="8"/>
      <c r="N56" s="8"/>
      <c r="O56" s="8"/>
      <c r="P56" s="8"/>
      <c r="Q56" s="8"/>
      <c r="V56" s="11" t="str">
        <f>CONCATENATE(L56,"Z")</f>
        <v>QZ</v>
      </c>
      <c r="W56" s="11">
        <f t="shared" si="0"/>
        <v>1</v>
      </c>
    </row>
    <row r="57" spans="1:23" s="11" customFormat="1" x14ac:dyDescent="0.2">
      <c r="A57" s="8">
        <v>47</v>
      </c>
      <c r="B57" s="8" t="s">
        <v>20</v>
      </c>
      <c r="C57" s="8" t="s">
        <v>171</v>
      </c>
      <c r="D57" s="9" t="s">
        <v>172</v>
      </c>
      <c r="E57" s="14" t="s">
        <v>23</v>
      </c>
      <c r="F57" s="14" t="s">
        <v>173</v>
      </c>
      <c r="G57" s="14"/>
      <c r="H57" s="14">
        <v>36.549999999999997</v>
      </c>
      <c r="I57" s="14">
        <v>35</v>
      </c>
      <c r="J57" s="14">
        <v>13.1</v>
      </c>
      <c r="K57" s="15">
        <v>84.65</v>
      </c>
      <c r="L57" s="8" t="s">
        <v>88</v>
      </c>
      <c r="M57" s="8"/>
      <c r="N57" s="8" t="s">
        <v>26</v>
      </c>
      <c r="O57" s="8"/>
      <c r="P57" s="8" t="s">
        <v>51</v>
      </c>
      <c r="Q57" s="8"/>
      <c r="V57" s="11" t="str">
        <f>CONCATENATE(L57,"Z")</f>
        <v>RZ</v>
      </c>
      <c r="W57" s="11">
        <f t="shared" si="0"/>
        <v>1</v>
      </c>
    </row>
    <row r="58" spans="1:23" s="11" customFormat="1" x14ac:dyDescent="0.2">
      <c r="A58" s="8">
        <v>48</v>
      </c>
      <c r="B58" s="8" t="s">
        <v>20</v>
      </c>
      <c r="C58" s="8" t="s">
        <v>174</v>
      </c>
      <c r="D58" s="9" t="s">
        <v>175</v>
      </c>
      <c r="E58" s="14" t="s">
        <v>23</v>
      </c>
      <c r="F58" s="14" t="s">
        <v>176</v>
      </c>
      <c r="G58" s="14"/>
      <c r="H58" s="14">
        <v>34.15</v>
      </c>
      <c r="I58" s="14">
        <v>32</v>
      </c>
      <c r="J58" s="14">
        <v>18.5</v>
      </c>
      <c r="K58" s="15">
        <v>84.65</v>
      </c>
      <c r="L58" s="8" t="s">
        <v>88</v>
      </c>
      <c r="M58" s="8"/>
      <c r="N58" s="8" t="s">
        <v>19</v>
      </c>
      <c r="O58" s="8"/>
      <c r="P58" s="8"/>
      <c r="Q58" s="8"/>
      <c r="V58" s="11" t="str">
        <f>CONCATENATE(L58,"Z")</f>
        <v>RZ</v>
      </c>
      <c r="W58" s="11">
        <f t="shared" si="0"/>
        <v>1</v>
      </c>
    </row>
    <row r="59" spans="1:23" s="11" customFormat="1" x14ac:dyDescent="0.2">
      <c r="A59" s="8">
        <v>49</v>
      </c>
      <c r="B59" s="8" t="s">
        <v>20</v>
      </c>
      <c r="C59" s="8" t="s">
        <v>177</v>
      </c>
      <c r="D59" s="9" t="s">
        <v>178</v>
      </c>
      <c r="E59" s="14" t="s">
        <v>23</v>
      </c>
      <c r="F59" s="14" t="s">
        <v>179</v>
      </c>
      <c r="G59" s="14"/>
      <c r="H59" s="14">
        <v>31.2</v>
      </c>
      <c r="I59" s="14">
        <v>36</v>
      </c>
      <c r="J59" s="14">
        <v>17.399999999999999</v>
      </c>
      <c r="K59" s="15">
        <v>84.6</v>
      </c>
      <c r="L59" s="8" t="s">
        <v>913</v>
      </c>
      <c r="M59" s="8"/>
      <c r="N59" s="8" t="s">
        <v>19</v>
      </c>
      <c r="O59" s="8"/>
      <c r="P59" s="8"/>
      <c r="Q59" s="8"/>
      <c r="V59" s="11" t="str">
        <f>CONCATENATE(L59,"Z")</f>
        <v>LQRZ</v>
      </c>
      <c r="W59" s="11">
        <f t="shared" si="0"/>
        <v>1</v>
      </c>
    </row>
    <row r="60" spans="1:23" s="11" customFormat="1" x14ac:dyDescent="0.2">
      <c r="A60" s="8">
        <v>50</v>
      </c>
      <c r="B60" s="8" t="s">
        <v>20</v>
      </c>
      <c r="C60" s="8" t="s">
        <v>234</v>
      </c>
      <c r="D60" s="9" t="s">
        <v>235</v>
      </c>
      <c r="E60" s="14" t="s">
        <v>23</v>
      </c>
      <c r="F60" s="14" t="s">
        <v>236</v>
      </c>
      <c r="G60" s="14"/>
      <c r="H60" s="14">
        <v>34.6</v>
      </c>
      <c r="I60" s="14">
        <v>35</v>
      </c>
      <c r="J60" s="14">
        <v>14.8</v>
      </c>
      <c r="K60" s="15">
        <v>84.4</v>
      </c>
      <c r="L60" s="8"/>
      <c r="M60" s="8"/>
      <c r="N60" s="8"/>
      <c r="O60" s="8"/>
      <c r="P60" s="8" t="s">
        <v>51</v>
      </c>
      <c r="Q60" s="8"/>
      <c r="V60" s="11" t="str">
        <f>CONCATENATE(L60,"Z")</f>
        <v>Z</v>
      </c>
      <c r="W60" s="11">
        <f t="shared" si="0"/>
        <v>1</v>
      </c>
    </row>
    <row r="61" spans="1:23" s="11" customFormat="1" x14ac:dyDescent="0.2">
      <c r="A61" s="8">
        <v>51</v>
      </c>
      <c r="B61" s="8" t="s">
        <v>20</v>
      </c>
      <c r="C61" s="8" t="s">
        <v>180</v>
      </c>
      <c r="D61" s="9" t="s">
        <v>181</v>
      </c>
      <c r="E61" s="14" t="s">
        <v>23</v>
      </c>
      <c r="F61" s="14" t="s">
        <v>182</v>
      </c>
      <c r="G61" s="14"/>
      <c r="H61" s="14">
        <v>34.6</v>
      </c>
      <c r="I61" s="14">
        <v>36</v>
      </c>
      <c r="J61" s="14">
        <v>13.8</v>
      </c>
      <c r="K61" s="15">
        <v>84.4</v>
      </c>
      <c r="L61" s="8"/>
      <c r="M61" s="8"/>
      <c r="N61" s="8"/>
      <c r="O61" s="8"/>
      <c r="P61" s="8"/>
      <c r="Q61" s="8"/>
      <c r="V61" s="11" t="str">
        <f>CONCATENATE(L61,"Z")</f>
        <v>Z</v>
      </c>
      <c r="W61" s="11">
        <f t="shared" si="0"/>
        <v>1</v>
      </c>
    </row>
    <row r="62" spans="1:23" s="11" customFormat="1" x14ac:dyDescent="0.2">
      <c r="A62" s="8">
        <v>52</v>
      </c>
      <c r="B62" s="8" t="s">
        <v>20</v>
      </c>
      <c r="C62" s="8" t="s">
        <v>836</v>
      </c>
      <c r="D62" s="16">
        <v>25665</v>
      </c>
      <c r="E62" s="14" t="s">
        <v>23</v>
      </c>
      <c r="F62" s="14" t="s">
        <v>837</v>
      </c>
      <c r="G62" s="14"/>
      <c r="H62" s="14">
        <v>32.85</v>
      </c>
      <c r="I62" s="14">
        <v>35</v>
      </c>
      <c r="J62" s="14">
        <v>16.5</v>
      </c>
      <c r="K62" s="15">
        <v>84.35</v>
      </c>
      <c r="L62" s="8" t="s">
        <v>910</v>
      </c>
      <c r="M62" s="8"/>
      <c r="N62" s="8">
        <v>2</v>
      </c>
      <c r="O62" s="8"/>
      <c r="P62" s="8" t="s">
        <v>51</v>
      </c>
      <c r="Q62" s="8"/>
      <c r="V62" s="11" t="str">
        <f>CONCATENATE(L62,"Z")</f>
        <v>QRZ</v>
      </c>
      <c r="W62" s="11">
        <f t="shared" si="0"/>
        <v>1</v>
      </c>
    </row>
    <row r="63" spans="1:23" s="11" customFormat="1" x14ac:dyDescent="0.2">
      <c r="A63" s="8">
        <v>53</v>
      </c>
      <c r="B63" s="8" t="s">
        <v>20</v>
      </c>
      <c r="C63" s="8" t="s">
        <v>183</v>
      </c>
      <c r="D63" s="9" t="s">
        <v>184</v>
      </c>
      <c r="E63" s="14" t="s">
        <v>33</v>
      </c>
      <c r="F63" s="14" t="s">
        <v>185</v>
      </c>
      <c r="G63" s="14"/>
      <c r="H63" s="14">
        <v>39.25</v>
      </c>
      <c r="I63" s="14">
        <v>34</v>
      </c>
      <c r="J63" s="14">
        <v>11.1</v>
      </c>
      <c r="K63" s="15">
        <v>84.35</v>
      </c>
      <c r="L63" s="8"/>
      <c r="M63" s="8"/>
      <c r="N63" s="8"/>
      <c r="O63" s="8"/>
      <c r="P63" s="8"/>
      <c r="Q63" s="8"/>
      <c r="V63" s="11" t="str">
        <f>CONCATENATE(L63,"Z")</f>
        <v>Z</v>
      </c>
      <c r="W63" s="11">
        <f t="shared" si="0"/>
        <v>1</v>
      </c>
    </row>
    <row r="64" spans="1:23" s="11" customFormat="1" x14ac:dyDescent="0.2">
      <c r="A64" s="8">
        <v>54</v>
      </c>
      <c r="B64" s="8" t="s">
        <v>20</v>
      </c>
      <c r="C64" s="8" t="s">
        <v>186</v>
      </c>
      <c r="D64" s="9" t="s">
        <v>187</v>
      </c>
      <c r="E64" s="14" t="s">
        <v>78</v>
      </c>
      <c r="F64" s="14" t="s">
        <v>188</v>
      </c>
      <c r="G64" s="14"/>
      <c r="H64" s="14">
        <v>30.28</v>
      </c>
      <c r="I64" s="14">
        <v>34</v>
      </c>
      <c r="J64" s="14">
        <v>20</v>
      </c>
      <c r="K64" s="15">
        <v>84.28</v>
      </c>
      <c r="L64" s="8" t="s">
        <v>38</v>
      </c>
      <c r="M64" s="8"/>
      <c r="N64" s="8"/>
      <c r="O64" s="8"/>
      <c r="P64" s="8"/>
      <c r="Q64" s="8"/>
      <c r="V64" s="11" t="str">
        <f>CONCATENATE(L64,"Z")</f>
        <v>QZ</v>
      </c>
      <c r="W64" s="11">
        <f t="shared" si="0"/>
        <v>1</v>
      </c>
    </row>
    <row r="65" spans="1:23" s="11" customFormat="1" x14ac:dyDescent="0.2">
      <c r="A65" s="8">
        <v>55</v>
      </c>
      <c r="B65" s="8" t="s">
        <v>20</v>
      </c>
      <c r="C65" s="8" t="s">
        <v>189</v>
      </c>
      <c r="D65" s="9" t="s">
        <v>190</v>
      </c>
      <c r="E65" s="14" t="s">
        <v>23</v>
      </c>
      <c r="F65" s="14" t="s">
        <v>191</v>
      </c>
      <c r="G65" s="14"/>
      <c r="H65" s="14">
        <v>37.380000000000003</v>
      </c>
      <c r="I65" s="14">
        <v>35</v>
      </c>
      <c r="J65" s="14">
        <v>11.8</v>
      </c>
      <c r="K65" s="15">
        <v>84.18</v>
      </c>
      <c r="L65" s="8"/>
      <c r="M65" s="8"/>
      <c r="N65" s="8"/>
      <c r="O65" s="8"/>
      <c r="P65" s="8"/>
      <c r="Q65" s="8"/>
      <c r="V65" s="11" t="str">
        <f>CONCATENATE(L65,"Z")</f>
        <v>Z</v>
      </c>
      <c r="W65" s="11">
        <f t="shared" si="0"/>
        <v>1</v>
      </c>
    </row>
    <row r="66" spans="1:23" s="11" customFormat="1" x14ac:dyDescent="0.2">
      <c r="A66" s="8">
        <v>56</v>
      </c>
      <c r="B66" s="8" t="s">
        <v>20</v>
      </c>
      <c r="C66" s="8" t="s">
        <v>192</v>
      </c>
      <c r="D66" s="9" t="s">
        <v>193</v>
      </c>
      <c r="E66" s="14" t="s">
        <v>23</v>
      </c>
      <c r="F66" s="14" t="s">
        <v>194</v>
      </c>
      <c r="G66" s="14"/>
      <c r="H66" s="14">
        <v>37.380000000000003</v>
      </c>
      <c r="I66" s="14">
        <v>32</v>
      </c>
      <c r="J66" s="14">
        <v>14.7</v>
      </c>
      <c r="K66" s="15">
        <v>84.08</v>
      </c>
      <c r="L66" s="8"/>
      <c r="M66" s="8"/>
      <c r="N66" s="8"/>
      <c r="O66" s="8"/>
      <c r="P66" s="8"/>
      <c r="Q66" s="8"/>
      <c r="V66" s="11" t="str">
        <f>CONCATENATE(L66,"Z")</f>
        <v>Z</v>
      </c>
      <c r="W66" s="11">
        <f t="shared" si="0"/>
        <v>1</v>
      </c>
    </row>
    <row r="67" spans="1:23" s="11" customFormat="1" x14ac:dyDescent="0.2">
      <c r="A67" s="8">
        <v>57</v>
      </c>
      <c r="B67" s="8" t="s">
        <v>20</v>
      </c>
      <c r="C67" s="8" t="s">
        <v>195</v>
      </c>
      <c r="D67" s="9" t="s">
        <v>196</v>
      </c>
      <c r="E67" s="14" t="s">
        <v>23</v>
      </c>
      <c r="F67" s="14" t="s">
        <v>197</v>
      </c>
      <c r="G67" s="14"/>
      <c r="H67" s="14">
        <v>33.08</v>
      </c>
      <c r="I67" s="14">
        <v>38</v>
      </c>
      <c r="J67" s="14">
        <v>12.9</v>
      </c>
      <c r="K67" s="15">
        <v>83.98</v>
      </c>
      <c r="L67" s="8"/>
      <c r="M67" s="8"/>
      <c r="N67" s="8"/>
      <c r="O67" s="8"/>
      <c r="P67" s="8"/>
      <c r="Q67" s="8"/>
      <c r="V67" s="11" t="str">
        <f>CONCATENATE(L67,"Z")</f>
        <v>Z</v>
      </c>
      <c r="W67" s="11">
        <f t="shared" si="0"/>
        <v>1</v>
      </c>
    </row>
    <row r="68" spans="1:23" s="11" customFormat="1" x14ac:dyDescent="0.2">
      <c r="A68" s="8">
        <v>58</v>
      </c>
      <c r="B68" s="8" t="s">
        <v>20</v>
      </c>
      <c r="C68" s="8" t="s">
        <v>198</v>
      </c>
      <c r="D68" s="9" t="s">
        <v>199</v>
      </c>
      <c r="E68" s="14" t="s">
        <v>23</v>
      </c>
      <c r="F68" s="14" t="s">
        <v>200</v>
      </c>
      <c r="G68" s="14"/>
      <c r="H68" s="14">
        <v>33.18</v>
      </c>
      <c r="I68" s="14">
        <v>39</v>
      </c>
      <c r="J68" s="14">
        <v>11.7</v>
      </c>
      <c r="K68" s="15">
        <v>83.88</v>
      </c>
      <c r="L68" s="8"/>
      <c r="M68" s="8"/>
      <c r="N68" s="8"/>
      <c r="O68" s="8"/>
      <c r="P68" s="8"/>
      <c r="Q68" s="8"/>
      <c r="V68" s="11" t="str">
        <f>CONCATENATE(L68,"Z")</f>
        <v>Z</v>
      </c>
      <c r="W68" s="11">
        <f t="shared" si="0"/>
        <v>1</v>
      </c>
    </row>
    <row r="69" spans="1:23" s="11" customFormat="1" x14ac:dyDescent="0.2">
      <c r="A69" s="8">
        <v>59</v>
      </c>
      <c r="B69" s="8" t="s">
        <v>20</v>
      </c>
      <c r="C69" s="8" t="s">
        <v>201</v>
      </c>
      <c r="D69" s="9" t="s">
        <v>202</v>
      </c>
      <c r="E69" s="14" t="s">
        <v>23</v>
      </c>
      <c r="F69" s="14" t="s">
        <v>203</v>
      </c>
      <c r="G69" s="14"/>
      <c r="H69" s="14">
        <v>37.75</v>
      </c>
      <c r="I69" s="14">
        <v>34</v>
      </c>
      <c r="J69" s="14">
        <v>12.1</v>
      </c>
      <c r="K69" s="15">
        <v>83.85</v>
      </c>
      <c r="L69" s="8" t="s">
        <v>88</v>
      </c>
      <c r="M69" s="8"/>
      <c r="N69" s="8" t="s">
        <v>30</v>
      </c>
      <c r="O69" s="8"/>
      <c r="P69" s="8"/>
      <c r="Q69" s="8"/>
      <c r="V69" s="11" t="str">
        <f>CONCATENATE(L69,"Z")</f>
        <v>RZ</v>
      </c>
      <c r="W69" s="11">
        <f t="shared" si="0"/>
        <v>1</v>
      </c>
    </row>
    <row r="70" spans="1:23" s="11" customFormat="1" x14ac:dyDescent="0.2">
      <c r="A70" s="8">
        <v>60</v>
      </c>
      <c r="B70" s="8" t="s">
        <v>20</v>
      </c>
      <c r="C70" s="8" t="s">
        <v>204</v>
      </c>
      <c r="D70" s="9" t="s">
        <v>205</v>
      </c>
      <c r="E70" s="14" t="s">
        <v>23</v>
      </c>
      <c r="F70" s="14" t="s">
        <v>206</v>
      </c>
      <c r="G70" s="14"/>
      <c r="H70" s="14">
        <v>32.28</v>
      </c>
      <c r="I70" s="14">
        <v>34</v>
      </c>
      <c r="J70" s="14">
        <v>17.3</v>
      </c>
      <c r="K70" s="15">
        <v>83.58</v>
      </c>
      <c r="L70" s="8" t="s">
        <v>910</v>
      </c>
      <c r="M70" s="8" t="s">
        <v>25</v>
      </c>
      <c r="N70" s="8" t="s">
        <v>19</v>
      </c>
      <c r="O70" s="8"/>
      <c r="P70" s="8" t="s">
        <v>51</v>
      </c>
      <c r="Q70" s="8"/>
      <c r="V70" s="11" t="str">
        <f>CONCATENATE(L70,"Z")</f>
        <v>QRZ</v>
      </c>
      <c r="W70" s="11">
        <f t="shared" si="0"/>
        <v>1</v>
      </c>
    </row>
    <row r="71" spans="1:23" s="11" customFormat="1" x14ac:dyDescent="0.2">
      <c r="A71" s="8">
        <v>61</v>
      </c>
      <c r="B71" s="8" t="s">
        <v>20</v>
      </c>
      <c r="C71" s="8" t="s">
        <v>207</v>
      </c>
      <c r="D71" s="9" t="s">
        <v>208</v>
      </c>
      <c r="E71" s="14" t="s">
        <v>23</v>
      </c>
      <c r="F71" s="14" t="s">
        <v>209</v>
      </c>
      <c r="G71" s="14"/>
      <c r="H71" s="14">
        <v>32.880000000000003</v>
      </c>
      <c r="I71" s="14">
        <v>35</v>
      </c>
      <c r="J71" s="14">
        <v>15.7</v>
      </c>
      <c r="K71" s="15">
        <v>83.58</v>
      </c>
      <c r="L71" s="8"/>
      <c r="M71" s="8"/>
      <c r="N71" s="8"/>
      <c r="O71" s="8"/>
      <c r="P71" s="8"/>
      <c r="Q71" s="8"/>
      <c r="V71" s="11" t="str">
        <f>CONCATENATE(L71,"Z")</f>
        <v>Z</v>
      </c>
      <c r="W71" s="11">
        <f t="shared" si="0"/>
        <v>1</v>
      </c>
    </row>
    <row r="72" spans="1:23" s="11" customFormat="1" x14ac:dyDescent="0.2">
      <c r="A72" s="8">
        <v>62</v>
      </c>
      <c r="B72" s="8" t="s">
        <v>20</v>
      </c>
      <c r="C72" s="8" t="s">
        <v>838</v>
      </c>
      <c r="D72" s="16">
        <v>28047</v>
      </c>
      <c r="E72" s="14" t="s">
        <v>23</v>
      </c>
      <c r="F72" s="14" t="s">
        <v>839</v>
      </c>
      <c r="G72" s="14"/>
      <c r="H72" s="14">
        <v>34.229999999999997</v>
      </c>
      <c r="I72" s="14">
        <v>36</v>
      </c>
      <c r="J72" s="14">
        <v>13.3</v>
      </c>
      <c r="K72" s="15">
        <v>83.53</v>
      </c>
      <c r="L72" s="8" t="s">
        <v>910</v>
      </c>
      <c r="M72" s="8"/>
      <c r="N72" s="8">
        <v>1</v>
      </c>
      <c r="O72" s="8"/>
      <c r="P72" s="8" t="s">
        <v>51</v>
      </c>
      <c r="Q72" s="8"/>
      <c r="V72" s="11" t="str">
        <f>CONCATENATE(L72,"Z")</f>
        <v>QRZ</v>
      </c>
      <c r="W72" s="11">
        <f t="shared" si="0"/>
        <v>1</v>
      </c>
    </row>
    <row r="73" spans="1:23" s="11" customFormat="1" x14ac:dyDescent="0.2">
      <c r="A73" s="8">
        <v>63</v>
      </c>
      <c r="B73" s="8" t="s">
        <v>20</v>
      </c>
      <c r="C73" s="8" t="s">
        <v>210</v>
      </c>
      <c r="D73" s="9" t="s">
        <v>211</v>
      </c>
      <c r="E73" s="14" t="s">
        <v>23</v>
      </c>
      <c r="F73" s="14" t="s">
        <v>212</v>
      </c>
      <c r="G73" s="14"/>
      <c r="H73" s="14">
        <v>33.03</v>
      </c>
      <c r="I73" s="14">
        <v>36</v>
      </c>
      <c r="J73" s="14">
        <v>14.5</v>
      </c>
      <c r="K73" s="15">
        <v>83.53</v>
      </c>
      <c r="L73" s="8" t="s">
        <v>38</v>
      </c>
      <c r="M73" s="8"/>
      <c r="N73" s="8"/>
      <c r="O73" s="8"/>
      <c r="P73" s="8"/>
      <c r="Q73" s="8"/>
      <c r="V73" s="11" t="str">
        <f>CONCATENATE(L73,"Z")</f>
        <v>QZ</v>
      </c>
      <c r="W73" s="11">
        <f t="shared" si="0"/>
        <v>1</v>
      </c>
    </row>
    <row r="74" spans="1:23" s="11" customFormat="1" x14ac:dyDescent="0.2">
      <c r="A74" s="8">
        <v>64</v>
      </c>
      <c r="B74" s="8" t="s">
        <v>20</v>
      </c>
      <c r="C74" s="8" t="s">
        <v>213</v>
      </c>
      <c r="D74" s="9" t="s">
        <v>214</v>
      </c>
      <c r="E74" s="14" t="s">
        <v>23</v>
      </c>
      <c r="F74" s="14" t="s">
        <v>215</v>
      </c>
      <c r="G74" s="14"/>
      <c r="H74" s="14">
        <v>35.729999999999997</v>
      </c>
      <c r="I74" s="14">
        <v>34</v>
      </c>
      <c r="J74" s="14">
        <v>13.7</v>
      </c>
      <c r="K74" s="15">
        <v>83.43</v>
      </c>
      <c r="L74" s="8" t="s">
        <v>38</v>
      </c>
      <c r="M74" s="8"/>
      <c r="N74" s="8"/>
      <c r="O74" s="8"/>
      <c r="P74" s="8"/>
      <c r="Q74" s="8"/>
      <c r="V74" s="11" t="str">
        <f>CONCATENATE(L74,"Z")</f>
        <v>QZ</v>
      </c>
      <c r="W74" s="11">
        <f t="shared" si="0"/>
        <v>1</v>
      </c>
    </row>
    <row r="75" spans="1:23" s="11" customFormat="1" x14ac:dyDescent="0.2">
      <c r="A75" s="8">
        <v>65</v>
      </c>
      <c r="B75" s="8" t="s">
        <v>20</v>
      </c>
      <c r="C75" s="8" t="s">
        <v>216</v>
      </c>
      <c r="D75" s="9" t="s">
        <v>217</v>
      </c>
      <c r="E75" s="14" t="s">
        <v>23</v>
      </c>
      <c r="F75" s="14" t="s">
        <v>218</v>
      </c>
      <c r="G75" s="14"/>
      <c r="H75" s="14">
        <v>35.049999999999997</v>
      </c>
      <c r="I75" s="14">
        <v>38</v>
      </c>
      <c r="J75" s="14">
        <v>10.3</v>
      </c>
      <c r="K75" s="15">
        <v>83.35</v>
      </c>
      <c r="L75" s="8" t="s">
        <v>88</v>
      </c>
      <c r="M75" s="8"/>
      <c r="N75" s="8" t="s">
        <v>19</v>
      </c>
      <c r="O75" s="8"/>
      <c r="P75" s="8"/>
      <c r="Q75" s="8"/>
      <c r="V75" s="11" t="str">
        <f>CONCATENATE(L75,"Z")</f>
        <v>RZ</v>
      </c>
      <c r="W75" s="11">
        <f t="shared" si="0"/>
        <v>1</v>
      </c>
    </row>
    <row r="76" spans="1:23" s="11" customFormat="1" x14ac:dyDescent="0.2">
      <c r="A76" s="8">
        <v>66</v>
      </c>
      <c r="B76" s="8" t="s">
        <v>20</v>
      </c>
      <c r="C76" s="8" t="s">
        <v>219</v>
      </c>
      <c r="D76" s="9" t="s">
        <v>220</v>
      </c>
      <c r="E76" s="14" t="s">
        <v>33</v>
      </c>
      <c r="F76" s="14" t="s">
        <v>221</v>
      </c>
      <c r="G76" s="14"/>
      <c r="H76" s="14">
        <v>39.479999999999997</v>
      </c>
      <c r="I76" s="14">
        <v>33</v>
      </c>
      <c r="J76" s="14">
        <v>10.8</v>
      </c>
      <c r="K76" s="15">
        <v>83.28</v>
      </c>
      <c r="L76" s="8"/>
      <c r="M76" s="8"/>
      <c r="N76" s="8"/>
      <c r="O76" s="8"/>
      <c r="P76" s="8"/>
      <c r="Q76" s="8"/>
      <c r="V76" s="11" t="str">
        <f>CONCATENATE(L76,"Z")</f>
        <v>Z</v>
      </c>
      <c r="W76" s="11">
        <f t="shared" ref="W76:W139" si="1">A77-A76</f>
        <v>1</v>
      </c>
    </row>
    <row r="77" spans="1:23" s="11" customFormat="1" x14ac:dyDescent="0.2">
      <c r="A77" s="8">
        <v>67</v>
      </c>
      <c r="B77" s="8" t="s">
        <v>20</v>
      </c>
      <c r="C77" s="8" t="s">
        <v>222</v>
      </c>
      <c r="D77" s="9" t="s">
        <v>223</v>
      </c>
      <c r="E77" s="14" t="s">
        <v>23</v>
      </c>
      <c r="F77" s="14" t="s">
        <v>224</v>
      </c>
      <c r="G77" s="14"/>
      <c r="H77" s="14">
        <v>34</v>
      </c>
      <c r="I77" s="14">
        <v>36</v>
      </c>
      <c r="J77" s="14">
        <v>13.1</v>
      </c>
      <c r="K77" s="15">
        <v>83.1</v>
      </c>
      <c r="L77" s="8" t="s">
        <v>911</v>
      </c>
      <c r="M77" s="8"/>
      <c r="N77" s="8"/>
      <c r="O77" s="8" t="s">
        <v>83</v>
      </c>
      <c r="P77" s="8"/>
      <c r="Q77" s="8" t="s">
        <v>84</v>
      </c>
      <c r="V77" s="11" t="str">
        <f>CONCATENATE(L77,"Z")</f>
        <v>QSZ</v>
      </c>
      <c r="W77" s="11">
        <f t="shared" si="1"/>
        <v>1</v>
      </c>
    </row>
    <row r="78" spans="1:23" s="11" customFormat="1" x14ac:dyDescent="0.2">
      <c r="A78" s="8">
        <v>68</v>
      </c>
      <c r="B78" s="8" t="s">
        <v>20</v>
      </c>
      <c r="C78" s="8" t="s">
        <v>225</v>
      </c>
      <c r="D78" s="9" t="s">
        <v>226</v>
      </c>
      <c r="E78" s="14" t="s">
        <v>33</v>
      </c>
      <c r="F78" s="14" t="s">
        <v>227</v>
      </c>
      <c r="G78" s="14"/>
      <c r="H78" s="14">
        <v>34.299999999999997</v>
      </c>
      <c r="I78" s="14">
        <v>34</v>
      </c>
      <c r="J78" s="14">
        <v>14.7</v>
      </c>
      <c r="K78" s="15">
        <v>83</v>
      </c>
      <c r="L78" s="8"/>
      <c r="M78" s="8" t="s">
        <v>25</v>
      </c>
      <c r="N78" s="8"/>
      <c r="O78" s="8"/>
      <c r="P78" s="8"/>
      <c r="Q78" s="8"/>
      <c r="V78" s="11" t="str">
        <f>CONCATENATE(L78,"Z")</f>
        <v>Z</v>
      </c>
      <c r="W78" s="11">
        <f t="shared" si="1"/>
        <v>1</v>
      </c>
    </row>
    <row r="79" spans="1:23" s="11" customFormat="1" x14ac:dyDescent="0.2">
      <c r="A79" s="8">
        <v>69</v>
      </c>
      <c r="B79" s="8" t="s">
        <v>20</v>
      </c>
      <c r="C79" s="8" t="s">
        <v>228</v>
      </c>
      <c r="D79" s="9" t="s">
        <v>229</v>
      </c>
      <c r="E79" s="14" t="s">
        <v>23</v>
      </c>
      <c r="F79" s="14" t="s">
        <v>230</v>
      </c>
      <c r="G79" s="14"/>
      <c r="H79" s="14">
        <v>38.5</v>
      </c>
      <c r="I79" s="14">
        <v>32</v>
      </c>
      <c r="J79" s="14">
        <v>12.4</v>
      </c>
      <c r="K79" s="15">
        <v>82.9</v>
      </c>
      <c r="L79" s="8" t="s">
        <v>38</v>
      </c>
      <c r="M79" s="8"/>
      <c r="N79" s="8"/>
      <c r="O79" s="8"/>
      <c r="P79" s="8"/>
      <c r="Q79" s="8"/>
      <c r="V79" s="11" t="str">
        <f>CONCATENATE(L79,"Z")</f>
        <v>QZ</v>
      </c>
      <c r="W79" s="11">
        <f t="shared" si="1"/>
        <v>1</v>
      </c>
    </row>
    <row r="80" spans="1:23" s="11" customFormat="1" x14ac:dyDescent="0.2">
      <c r="A80" s="8">
        <v>70</v>
      </c>
      <c r="B80" s="8" t="s">
        <v>20</v>
      </c>
      <c r="C80" s="8" t="s">
        <v>336</v>
      </c>
      <c r="D80" s="9" t="s">
        <v>337</v>
      </c>
      <c r="E80" s="14" t="s">
        <v>23</v>
      </c>
      <c r="F80" s="14" t="s">
        <v>338</v>
      </c>
      <c r="G80" s="14"/>
      <c r="H80" s="14">
        <v>35.5</v>
      </c>
      <c r="I80" s="14">
        <v>37</v>
      </c>
      <c r="J80" s="14">
        <v>10.1</v>
      </c>
      <c r="K80" s="14">
        <v>82.6</v>
      </c>
      <c r="L80" s="8" t="s">
        <v>88</v>
      </c>
      <c r="M80" s="8"/>
      <c r="N80" s="8" t="s">
        <v>26</v>
      </c>
      <c r="O80" s="8"/>
      <c r="P80" s="8"/>
      <c r="Q80" s="8"/>
      <c r="V80" s="11" t="str">
        <f>CONCATENATE(L80,"Z")</f>
        <v>RZ</v>
      </c>
      <c r="W80" s="11">
        <f t="shared" si="1"/>
        <v>1</v>
      </c>
    </row>
    <row r="81" spans="1:23" s="11" customFormat="1" x14ac:dyDescent="0.2">
      <c r="A81" s="8">
        <v>71</v>
      </c>
      <c r="B81" s="8" t="s">
        <v>20</v>
      </c>
      <c r="C81" s="8" t="s">
        <v>231</v>
      </c>
      <c r="D81" s="9" t="s">
        <v>232</v>
      </c>
      <c r="E81" s="14" t="s">
        <v>23</v>
      </c>
      <c r="F81" s="14" t="s">
        <v>233</v>
      </c>
      <c r="G81" s="14"/>
      <c r="H81" s="14">
        <v>29.28</v>
      </c>
      <c r="I81" s="14">
        <v>37</v>
      </c>
      <c r="J81" s="14">
        <v>16.2</v>
      </c>
      <c r="K81" s="15">
        <v>82.48</v>
      </c>
      <c r="L81" s="8" t="s">
        <v>38</v>
      </c>
      <c r="M81" s="8"/>
      <c r="N81" s="8"/>
      <c r="O81" s="8"/>
      <c r="P81" s="8"/>
      <c r="Q81" s="8"/>
      <c r="V81" s="11" t="str">
        <f>CONCATENATE(L81,"Z")</f>
        <v>QZ</v>
      </c>
      <c r="W81" s="11">
        <f t="shared" si="1"/>
        <v>1</v>
      </c>
    </row>
    <row r="82" spans="1:23" s="11" customFormat="1" x14ac:dyDescent="0.2">
      <c r="A82" s="8">
        <v>72</v>
      </c>
      <c r="B82" s="8" t="s">
        <v>20</v>
      </c>
      <c r="C82" s="8" t="s">
        <v>237</v>
      </c>
      <c r="D82" s="9" t="s">
        <v>238</v>
      </c>
      <c r="E82" s="14" t="s">
        <v>33</v>
      </c>
      <c r="F82" s="14" t="s">
        <v>239</v>
      </c>
      <c r="G82" s="14"/>
      <c r="H82" s="14">
        <v>36.700000000000003</v>
      </c>
      <c r="I82" s="14">
        <v>36</v>
      </c>
      <c r="J82" s="14">
        <v>9.6999999999999993</v>
      </c>
      <c r="K82" s="15">
        <v>82.4</v>
      </c>
      <c r="L82" s="8"/>
      <c r="M82" s="8"/>
      <c r="N82" s="8"/>
      <c r="O82" s="8"/>
      <c r="P82" s="8"/>
      <c r="Q82" s="8"/>
      <c r="V82" s="11" t="str">
        <f>CONCATENATE(L82,"Z")</f>
        <v>Z</v>
      </c>
      <c r="W82" s="11">
        <f t="shared" si="1"/>
        <v>1</v>
      </c>
    </row>
    <row r="83" spans="1:23" s="11" customFormat="1" x14ac:dyDescent="0.2">
      <c r="A83" s="8">
        <v>73</v>
      </c>
      <c r="B83" s="8" t="s">
        <v>20</v>
      </c>
      <c r="C83" s="8" t="s">
        <v>240</v>
      </c>
      <c r="D83" s="9" t="s">
        <v>241</v>
      </c>
      <c r="E83" s="14" t="s">
        <v>23</v>
      </c>
      <c r="F83" s="14" t="s">
        <v>242</v>
      </c>
      <c r="G83" s="14"/>
      <c r="H83" s="14">
        <v>37.75</v>
      </c>
      <c r="I83" s="14">
        <v>34</v>
      </c>
      <c r="J83" s="14">
        <v>10.6</v>
      </c>
      <c r="K83" s="15">
        <v>82.35</v>
      </c>
      <c r="L83" s="8" t="s">
        <v>88</v>
      </c>
      <c r="M83" s="8"/>
      <c r="N83" s="8" t="s">
        <v>26</v>
      </c>
      <c r="O83" s="8"/>
      <c r="P83" s="8" t="s">
        <v>51</v>
      </c>
      <c r="Q83" s="8"/>
      <c r="V83" s="11" t="str">
        <f>CONCATENATE(L83,"Z")</f>
        <v>RZ</v>
      </c>
      <c r="W83" s="11">
        <f t="shared" si="1"/>
        <v>1</v>
      </c>
    </row>
    <row r="84" spans="1:23" s="11" customFormat="1" x14ac:dyDescent="0.2">
      <c r="A84" s="8">
        <v>74</v>
      </c>
      <c r="B84" s="8" t="s">
        <v>20</v>
      </c>
      <c r="C84" s="8" t="s">
        <v>243</v>
      </c>
      <c r="D84" s="9" t="s">
        <v>244</v>
      </c>
      <c r="E84" s="14" t="s">
        <v>23</v>
      </c>
      <c r="F84" s="14" t="s">
        <v>245</v>
      </c>
      <c r="G84" s="14"/>
      <c r="H84" s="14">
        <v>36.25</v>
      </c>
      <c r="I84" s="14">
        <v>35</v>
      </c>
      <c r="J84" s="14">
        <v>11.1</v>
      </c>
      <c r="K84" s="15">
        <v>82.35</v>
      </c>
      <c r="L84" s="8"/>
      <c r="M84" s="8"/>
      <c r="N84" s="8"/>
      <c r="O84" s="8"/>
      <c r="P84" s="8"/>
      <c r="Q84" s="8"/>
      <c r="V84" s="11" t="str">
        <f>CONCATENATE(L84,"Z")</f>
        <v>Z</v>
      </c>
      <c r="W84" s="11">
        <f t="shared" si="1"/>
        <v>1</v>
      </c>
    </row>
    <row r="85" spans="1:23" s="11" customFormat="1" x14ac:dyDescent="0.2">
      <c r="A85" s="8">
        <v>75</v>
      </c>
      <c r="B85" s="8" t="s">
        <v>20</v>
      </c>
      <c r="C85" s="8" t="s">
        <v>246</v>
      </c>
      <c r="D85" s="9" t="s">
        <v>247</v>
      </c>
      <c r="E85" s="14"/>
      <c r="F85" s="14" t="s">
        <v>248</v>
      </c>
      <c r="G85" s="14"/>
      <c r="H85" s="14">
        <v>30.03</v>
      </c>
      <c r="I85" s="14">
        <v>38</v>
      </c>
      <c r="J85" s="14">
        <v>14.2</v>
      </c>
      <c r="K85" s="15">
        <v>82.23</v>
      </c>
      <c r="L85" s="8" t="s">
        <v>910</v>
      </c>
      <c r="M85" s="8" t="s">
        <v>25</v>
      </c>
      <c r="N85" s="8" t="s">
        <v>19</v>
      </c>
      <c r="O85" s="8"/>
      <c r="P85" s="8"/>
      <c r="Q85" s="8"/>
      <c r="V85" s="11" t="str">
        <f>CONCATENATE(L85,"Z")</f>
        <v>QRZ</v>
      </c>
      <c r="W85" s="11">
        <f t="shared" si="1"/>
        <v>1</v>
      </c>
    </row>
    <row r="86" spans="1:23" s="11" customFormat="1" x14ac:dyDescent="0.2">
      <c r="A86" s="8">
        <v>76</v>
      </c>
      <c r="B86" s="8" t="s">
        <v>20</v>
      </c>
      <c r="C86" s="8" t="s">
        <v>249</v>
      </c>
      <c r="D86" s="9" t="s">
        <v>250</v>
      </c>
      <c r="E86" s="14" t="s">
        <v>23</v>
      </c>
      <c r="F86" s="14" t="s">
        <v>251</v>
      </c>
      <c r="G86" s="14"/>
      <c r="H86" s="14">
        <v>34.229999999999997</v>
      </c>
      <c r="I86" s="14">
        <v>34</v>
      </c>
      <c r="J86" s="14">
        <v>13.9</v>
      </c>
      <c r="K86" s="15">
        <v>82.13</v>
      </c>
      <c r="L86" s="8" t="s">
        <v>910</v>
      </c>
      <c r="M86" s="8"/>
      <c r="N86" s="8" t="s">
        <v>19</v>
      </c>
      <c r="O86" s="8"/>
      <c r="P86" s="8"/>
      <c r="Q86" s="8"/>
      <c r="V86" s="11" t="str">
        <f>CONCATENATE(L86,"Z")</f>
        <v>QRZ</v>
      </c>
      <c r="W86" s="11">
        <f t="shared" si="1"/>
        <v>1</v>
      </c>
    </row>
    <row r="87" spans="1:23" s="11" customFormat="1" x14ac:dyDescent="0.2">
      <c r="A87" s="8">
        <v>77</v>
      </c>
      <c r="B87" s="8" t="s">
        <v>20</v>
      </c>
      <c r="C87" s="8" t="s">
        <v>252</v>
      </c>
      <c r="D87" s="9" t="s">
        <v>253</v>
      </c>
      <c r="E87" s="14" t="s">
        <v>254</v>
      </c>
      <c r="F87" s="14" t="s">
        <v>255</v>
      </c>
      <c r="G87" s="14"/>
      <c r="H87" s="14">
        <v>33.299999999999997</v>
      </c>
      <c r="I87" s="14">
        <v>34</v>
      </c>
      <c r="J87" s="14">
        <v>14.8</v>
      </c>
      <c r="K87" s="15">
        <v>82.1</v>
      </c>
      <c r="L87" s="8" t="s">
        <v>914</v>
      </c>
      <c r="M87" s="8"/>
      <c r="N87" s="8" t="s">
        <v>26</v>
      </c>
      <c r="O87" s="8"/>
      <c r="P87" s="8"/>
      <c r="Q87" s="8"/>
      <c r="V87" s="11" t="str">
        <f>CONCATENATE(L87,"Z")</f>
        <v>QRSZ</v>
      </c>
      <c r="W87" s="11">
        <f t="shared" si="1"/>
        <v>1</v>
      </c>
    </row>
    <row r="88" spans="1:23" s="11" customFormat="1" x14ac:dyDescent="0.2">
      <c r="A88" s="8">
        <v>78</v>
      </c>
      <c r="B88" s="8" t="s">
        <v>20</v>
      </c>
      <c r="C88" s="8" t="s">
        <v>256</v>
      </c>
      <c r="D88" s="9" t="s">
        <v>257</v>
      </c>
      <c r="E88" s="14" t="s">
        <v>254</v>
      </c>
      <c r="F88" s="14" t="s">
        <v>258</v>
      </c>
      <c r="G88" s="14"/>
      <c r="H88" s="14">
        <v>34.450000000000003</v>
      </c>
      <c r="I88" s="14">
        <v>32</v>
      </c>
      <c r="J88" s="14">
        <v>15.6</v>
      </c>
      <c r="K88" s="15">
        <v>82.05</v>
      </c>
      <c r="L88" s="8" t="s">
        <v>910</v>
      </c>
      <c r="M88" s="8"/>
      <c r="N88" s="8" t="s">
        <v>26</v>
      </c>
      <c r="O88" s="8"/>
      <c r="P88" s="8"/>
      <c r="Q88" s="8"/>
      <c r="V88" s="11" t="str">
        <f>CONCATENATE(L88,"Z")</f>
        <v>QRZ</v>
      </c>
      <c r="W88" s="11">
        <f t="shared" si="1"/>
        <v>1</v>
      </c>
    </row>
    <row r="89" spans="1:23" s="11" customFormat="1" x14ac:dyDescent="0.2">
      <c r="A89" s="8">
        <v>79</v>
      </c>
      <c r="B89" s="8" t="s">
        <v>20</v>
      </c>
      <c r="C89" s="8" t="s">
        <v>259</v>
      </c>
      <c r="D89" s="9" t="s">
        <v>260</v>
      </c>
      <c r="E89" s="14" t="s">
        <v>33</v>
      </c>
      <c r="F89" s="14" t="s">
        <v>261</v>
      </c>
      <c r="G89" s="14"/>
      <c r="H89" s="14">
        <v>31.28</v>
      </c>
      <c r="I89" s="14">
        <v>36</v>
      </c>
      <c r="J89" s="14">
        <v>14.7</v>
      </c>
      <c r="K89" s="15">
        <v>81.98</v>
      </c>
      <c r="L89" s="8" t="s">
        <v>88</v>
      </c>
      <c r="M89" s="8"/>
      <c r="N89" s="8" t="s">
        <v>19</v>
      </c>
      <c r="O89" s="8"/>
      <c r="P89" s="8"/>
      <c r="Q89" s="8"/>
      <c r="V89" s="11" t="str">
        <f>CONCATENATE(L89,"Z")</f>
        <v>RZ</v>
      </c>
      <c r="W89" s="11">
        <f t="shared" si="1"/>
        <v>1</v>
      </c>
    </row>
    <row r="90" spans="1:23" s="11" customFormat="1" x14ac:dyDescent="0.2">
      <c r="A90" s="8">
        <v>80</v>
      </c>
      <c r="B90" s="8" t="s">
        <v>20</v>
      </c>
      <c r="C90" s="8" t="s">
        <v>262</v>
      </c>
      <c r="D90" s="9" t="s">
        <v>263</v>
      </c>
      <c r="E90" s="14" t="s">
        <v>23</v>
      </c>
      <c r="F90" s="14" t="s">
        <v>264</v>
      </c>
      <c r="G90" s="14"/>
      <c r="H90" s="14">
        <v>29.9</v>
      </c>
      <c r="I90" s="14">
        <v>35</v>
      </c>
      <c r="J90" s="14">
        <v>17</v>
      </c>
      <c r="K90" s="15">
        <v>81.900000000000006</v>
      </c>
      <c r="L90" s="8" t="s">
        <v>910</v>
      </c>
      <c r="M90" s="8" t="s">
        <v>25</v>
      </c>
      <c r="N90" s="8" t="s">
        <v>26</v>
      </c>
      <c r="O90" s="8"/>
      <c r="P90" s="8"/>
      <c r="Q90" s="8"/>
      <c r="V90" s="11" t="str">
        <f>CONCATENATE(L90,"Z")</f>
        <v>QRZ</v>
      </c>
      <c r="W90" s="11">
        <f t="shared" si="1"/>
        <v>1</v>
      </c>
    </row>
    <row r="91" spans="1:23" s="11" customFormat="1" x14ac:dyDescent="0.2">
      <c r="A91" s="8">
        <v>81</v>
      </c>
      <c r="B91" s="8" t="s">
        <v>20</v>
      </c>
      <c r="C91" s="8" t="s">
        <v>265</v>
      </c>
      <c r="D91" s="9" t="s">
        <v>266</v>
      </c>
      <c r="E91" s="14" t="s">
        <v>23</v>
      </c>
      <c r="F91" s="14" t="s">
        <v>267</v>
      </c>
      <c r="G91" s="14"/>
      <c r="H91" s="14">
        <v>33.479999999999997</v>
      </c>
      <c r="I91" s="14">
        <v>37</v>
      </c>
      <c r="J91" s="14">
        <v>11.4</v>
      </c>
      <c r="K91" s="15">
        <v>81.88</v>
      </c>
      <c r="L91" s="8"/>
      <c r="M91" s="8" t="s">
        <v>25</v>
      </c>
      <c r="N91" s="8"/>
      <c r="O91" s="8"/>
      <c r="P91" s="8"/>
      <c r="Q91" s="8"/>
      <c r="V91" s="11" t="str">
        <f>CONCATENATE(L91,"Z")</f>
        <v>Z</v>
      </c>
      <c r="W91" s="11">
        <f t="shared" si="1"/>
        <v>1</v>
      </c>
    </row>
    <row r="92" spans="1:23" s="11" customFormat="1" x14ac:dyDescent="0.2">
      <c r="A92" s="8">
        <v>82</v>
      </c>
      <c r="B92" s="8" t="s">
        <v>20</v>
      </c>
      <c r="C92" s="8" t="s">
        <v>268</v>
      </c>
      <c r="D92" s="9" t="s">
        <v>269</v>
      </c>
      <c r="E92" s="14" t="s">
        <v>23</v>
      </c>
      <c r="F92" s="14" t="s">
        <v>270</v>
      </c>
      <c r="G92" s="14"/>
      <c r="H92" s="14">
        <v>33.75</v>
      </c>
      <c r="I92" s="14">
        <v>38</v>
      </c>
      <c r="J92" s="14">
        <v>10.1</v>
      </c>
      <c r="K92" s="15">
        <v>81.849999999999994</v>
      </c>
      <c r="L92" s="8"/>
      <c r="M92" s="8"/>
      <c r="N92" s="8"/>
      <c r="O92" s="8"/>
      <c r="P92" s="8"/>
      <c r="Q92" s="8"/>
      <c r="V92" s="11" t="str">
        <f>CONCATENATE(L92,"Z")</f>
        <v>Z</v>
      </c>
      <c r="W92" s="11">
        <f t="shared" si="1"/>
        <v>1</v>
      </c>
    </row>
    <row r="93" spans="1:23" s="11" customFormat="1" x14ac:dyDescent="0.2">
      <c r="A93" s="8">
        <v>83</v>
      </c>
      <c r="B93" s="8" t="s">
        <v>20</v>
      </c>
      <c r="C93" s="8" t="s">
        <v>271</v>
      </c>
      <c r="D93" s="9" t="s">
        <v>272</v>
      </c>
      <c r="E93" s="14" t="s">
        <v>78</v>
      </c>
      <c r="F93" s="14" t="s">
        <v>273</v>
      </c>
      <c r="G93" s="14"/>
      <c r="H93" s="14">
        <v>31.15</v>
      </c>
      <c r="I93" s="14">
        <v>38</v>
      </c>
      <c r="J93" s="14">
        <v>12.6</v>
      </c>
      <c r="K93" s="15">
        <v>81.75</v>
      </c>
      <c r="L93" s="8" t="s">
        <v>910</v>
      </c>
      <c r="M93" s="8" t="s">
        <v>25</v>
      </c>
      <c r="N93" s="8" t="s">
        <v>26</v>
      </c>
      <c r="O93" s="8"/>
      <c r="P93" s="8"/>
      <c r="Q93" s="8"/>
      <c r="V93" s="11" t="str">
        <f>CONCATENATE(L93,"Z")</f>
        <v>QRZ</v>
      </c>
      <c r="W93" s="11">
        <f t="shared" si="1"/>
        <v>1</v>
      </c>
    </row>
    <row r="94" spans="1:23" s="11" customFormat="1" x14ac:dyDescent="0.2">
      <c r="A94" s="8">
        <v>84</v>
      </c>
      <c r="B94" s="8" t="s">
        <v>20</v>
      </c>
      <c r="C94" s="8" t="s">
        <v>274</v>
      </c>
      <c r="D94" s="9" t="s">
        <v>275</v>
      </c>
      <c r="E94" s="14" t="s">
        <v>23</v>
      </c>
      <c r="F94" s="14" t="s">
        <v>276</v>
      </c>
      <c r="G94" s="14"/>
      <c r="H94" s="14">
        <v>34.75</v>
      </c>
      <c r="I94" s="14">
        <v>36</v>
      </c>
      <c r="J94" s="14">
        <v>10.9</v>
      </c>
      <c r="K94" s="15">
        <v>81.650000000000006</v>
      </c>
      <c r="L94" s="8" t="s">
        <v>910</v>
      </c>
      <c r="M94" s="8"/>
      <c r="N94" s="8" t="s">
        <v>26</v>
      </c>
      <c r="O94" s="8"/>
      <c r="P94" s="8" t="s">
        <v>51</v>
      </c>
      <c r="Q94" s="8"/>
      <c r="V94" s="11" t="str">
        <f>CONCATENATE(L94,"Z")</f>
        <v>QRZ</v>
      </c>
      <c r="W94" s="11">
        <f t="shared" si="1"/>
        <v>1</v>
      </c>
    </row>
    <row r="95" spans="1:23" s="11" customFormat="1" x14ac:dyDescent="0.2">
      <c r="A95" s="8">
        <v>85</v>
      </c>
      <c r="B95" s="8" t="s">
        <v>20</v>
      </c>
      <c r="C95" s="8" t="s">
        <v>277</v>
      </c>
      <c r="D95" s="9" t="s">
        <v>278</v>
      </c>
      <c r="E95" s="14" t="s">
        <v>23</v>
      </c>
      <c r="F95" s="14" t="s">
        <v>279</v>
      </c>
      <c r="G95" s="14"/>
      <c r="H95" s="14">
        <v>34.450000000000003</v>
      </c>
      <c r="I95" s="14">
        <v>35</v>
      </c>
      <c r="J95" s="14">
        <v>12.2</v>
      </c>
      <c r="K95" s="15">
        <v>81.650000000000006</v>
      </c>
      <c r="L95" s="8" t="s">
        <v>910</v>
      </c>
      <c r="M95" s="8" t="s">
        <v>25</v>
      </c>
      <c r="N95" s="8" t="s">
        <v>19</v>
      </c>
      <c r="O95" s="8"/>
      <c r="P95" s="8" t="s">
        <v>51</v>
      </c>
      <c r="Q95" s="8"/>
      <c r="V95" s="11" t="str">
        <f>CONCATENATE(L95,"Z")</f>
        <v>QRZ</v>
      </c>
      <c r="W95" s="11">
        <f t="shared" si="1"/>
        <v>1</v>
      </c>
    </row>
    <row r="96" spans="1:23" s="11" customFormat="1" x14ac:dyDescent="0.2">
      <c r="A96" s="8">
        <v>86</v>
      </c>
      <c r="B96" s="8" t="s">
        <v>20</v>
      </c>
      <c r="C96" s="8" t="s">
        <v>280</v>
      </c>
      <c r="D96" s="9" t="s">
        <v>281</v>
      </c>
      <c r="E96" s="14" t="s">
        <v>23</v>
      </c>
      <c r="F96" s="14" t="s">
        <v>282</v>
      </c>
      <c r="G96" s="14"/>
      <c r="H96" s="14">
        <v>36.85</v>
      </c>
      <c r="I96" s="14">
        <v>34</v>
      </c>
      <c r="J96" s="14">
        <v>10.8</v>
      </c>
      <c r="K96" s="15">
        <v>81.650000000000006</v>
      </c>
      <c r="L96" s="8" t="s">
        <v>910</v>
      </c>
      <c r="M96" s="8"/>
      <c r="N96" s="8" t="s">
        <v>19</v>
      </c>
      <c r="O96" s="8"/>
      <c r="P96" s="8"/>
      <c r="Q96" s="8"/>
      <c r="V96" s="11" t="str">
        <f>CONCATENATE(L96,"Z")</f>
        <v>QRZ</v>
      </c>
      <c r="W96" s="11">
        <f t="shared" si="1"/>
        <v>1</v>
      </c>
    </row>
    <row r="97" spans="1:23" s="11" customFormat="1" x14ac:dyDescent="0.2">
      <c r="A97" s="8">
        <v>87</v>
      </c>
      <c r="B97" s="8" t="s">
        <v>20</v>
      </c>
      <c r="C97" s="8" t="s">
        <v>283</v>
      </c>
      <c r="D97" s="9" t="s">
        <v>284</v>
      </c>
      <c r="E97" s="14" t="s">
        <v>254</v>
      </c>
      <c r="F97" s="14" t="s">
        <v>285</v>
      </c>
      <c r="G97" s="14"/>
      <c r="H97" s="14">
        <v>35.58</v>
      </c>
      <c r="I97" s="14">
        <v>32</v>
      </c>
      <c r="J97" s="14">
        <v>13.9</v>
      </c>
      <c r="K97" s="15">
        <v>81.48</v>
      </c>
      <c r="L97" s="8" t="s">
        <v>910</v>
      </c>
      <c r="M97" s="8" t="s">
        <v>25</v>
      </c>
      <c r="N97" s="8" t="s">
        <v>26</v>
      </c>
      <c r="O97" s="8"/>
      <c r="P97" s="8" t="s">
        <v>51</v>
      </c>
      <c r="Q97" s="8"/>
      <c r="V97" s="11" t="str">
        <f>CONCATENATE(L97,"Z")</f>
        <v>QRZ</v>
      </c>
      <c r="W97" s="11">
        <f t="shared" si="1"/>
        <v>1</v>
      </c>
    </row>
    <row r="98" spans="1:23" s="11" customFormat="1" x14ac:dyDescent="0.2">
      <c r="A98" s="8">
        <v>88</v>
      </c>
      <c r="B98" s="8" t="s">
        <v>20</v>
      </c>
      <c r="C98" s="8" t="s">
        <v>286</v>
      </c>
      <c r="D98" s="9" t="s">
        <v>287</v>
      </c>
      <c r="E98" s="14" t="s">
        <v>288</v>
      </c>
      <c r="F98" s="14" t="s">
        <v>289</v>
      </c>
      <c r="G98" s="14"/>
      <c r="H98" s="14">
        <v>29.58</v>
      </c>
      <c r="I98" s="14">
        <v>35</v>
      </c>
      <c r="J98" s="14">
        <v>16.899999999999999</v>
      </c>
      <c r="K98" s="15">
        <v>81.48</v>
      </c>
      <c r="L98" s="8" t="s">
        <v>38</v>
      </c>
      <c r="M98" s="8"/>
      <c r="N98" s="8"/>
      <c r="O98" s="8"/>
      <c r="P98" s="8"/>
      <c r="Q98" s="8"/>
      <c r="V98" s="11" t="str">
        <f>CONCATENATE(L98,"Z")</f>
        <v>QZ</v>
      </c>
      <c r="W98" s="11">
        <f t="shared" si="1"/>
        <v>1</v>
      </c>
    </row>
    <row r="99" spans="1:23" s="11" customFormat="1" x14ac:dyDescent="0.2">
      <c r="A99" s="8">
        <v>89</v>
      </c>
      <c r="B99" s="8" t="s">
        <v>20</v>
      </c>
      <c r="C99" s="8" t="s">
        <v>290</v>
      </c>
      <c r="D99" s="9" t="s">
        <v>291</v>
      </c>
      <c r="E99" s="14" t="s">
        <v>23</v>
      </c>
      <c r="F99" s="14" t="s">
        <v>292</v>
      </c>
      <c r="G99" s="14"/>
      <c r="H99" s="14">
        <v>35.18</v>
      </c>
      <c r="I99" s="14">
        <v>30</v>
      </c>
      <c r="J99" s="14">
        <v>16.2</v>
      </c>
      <c r="K99" s="15">
        <v>81.38</v>
      </c>
      <c r="L99" s="8" t="s">
        <v>38</v>
      </c>
      <c r="M99" s="8" t="s">
        <v>25</v>
      </c>
      <c r="N99" s="8"/>
      <c r="O99" s="8"/>
      <c r="P99" s="8"/>
      <c r="Q99" s="8"/>
      <c r="V99" s="11" t="str">
        <f>CONCATENATE(L99,"Z")</f>
        <v>QZ</v>
      </c>
      <c r="W99" s="11">
        <f t="shared" si="1"/>
        <v>1</v>
      </c>
    </row>
    <row r="100" spans="1:23" s="11" customFormat="1" x14ac:dyDescent="0.2">
      <c r="A100" s="8">
        <v>90</v>
      </c>
      <c r="B100" s="8" t="s">
        <v>20</v>
      </c>
      <c r="C100" s="8" t="s">
        <v>293</v>
      </c>
      <c r="D100" s="9" t="s">
        <v>294</v>
      </c>
      <c r="E100" s="14" t="s">
        <v>295</v>
      </c>
      <c r="F100" s="14" t="s">
        <v>296</v>
      </c>
      <c r="G100" s="14"/>
      <c r="H100" s="14">
        <v>32.950000000000003</v>
      </c>
      <c r="I100" s="14">
        <v>34</v>
      </c>
      <c r="J100" s="14">
        <v>14.3</v>
      </c>
      <c r="K100" s="15">
        <v>81.25</v>
      </c>
      <c r="L100" s="8"/>
      <c r="M100" s="8"/>
      <c r="N100" s="8"/>
      <c r="O100" s="8"/>
      <c r="P100" s="8"/>
      <c r="Q100" s="8"/>
      <c r="V100" s="11" t="str">
        <f>CONCATENATE(L100,"Z")</f>
        <v>Z</v>
      </c>
      <c r="W100" s="11">
        <f t="shared" si="1"/>
        <v>1</v>
      </c>
    </row>
    <row r="101" spans="1:23" s="11" customFormat="1" x14ac:dyDescent="0.2">
      <c r="A101" s="8">
        <v>91</v>
      </c>
      <c r="B101" s="8" t="s">
        <v>20</v>
      </c>
      <c r="C101" s="8" t="s">
        <v>297</v>
      </c>
      <c r="D101" s="9" t="s">
        <v>298</v>
      </c>
      <c r="E101" s="14" t="s">
        <v>254</v>
      </c>
      <c r="F101" s="14" t="s">
        <v>299</v>
      </c>
      <c r="G101" s="14"/>
      <c r="H101" s="14">
        <v>33.25</v>
      </c>
      <c r="I101" s="14">
        <v>36</v>
      </c>
      <c r="J101" s="14">
        <v>11.8</v>
      </c>
      <c r="K101" s="15">
        <v>81.05</v>
      </c>
      <c r="L101" s="8"/>
      <c r="M101" s="8"/>
      <c r="N101" s="8"/>
      <c r="O101" s="8"/>
      <c r="P101" s="8"/>
      <c r="Q101" s="8"/>
      <c r="V101" s="11" t="str">
        <f>CONCATENATE(L101,"Z")</f>
        <v>Z</v>
      </c>
      <c r="W101" s="11">
        <f t="shared" si="1"/>
        <v>1</v>
      </c>
    </row>
    <row r="102" spans="1:23" s="11" customFormat="1" x14ac:dyDescent="0.2">
      <c r="A102" s="8">
        <v>92</v>
      </c>
      <c r="B102" s="8" t="s">
        <v>20</v>
      </c>
      <c r="C102" s="8" t="s">
        <v>300</v>
      </c>
      <c r="D102" s="9" t="s">
        <v>301</v>
      </c>
      <c r="E102" s="14" t="s">
        <v>23</v>
      </c>
      <c r="F102" s="14" t="s">
        <v>302</v>
      </c>
      <c r="G102" s="14"/>
      <c r="H102" s="14">
        <v>36.630000000000003</v>
      </c>
      <c r="I102" s="14">
        <v>32</v>
      </c>
      <c r="J102" s="14">
        <v>12.4</v>
      </c>
      <c r="K102" s="15">
        <v>81.03</v>
      </c>
      <c r="L102" s="8" t="s">
        <v>915</v>
      </c>
      <c r="M102" s="8"/>
      <c r="N102" s="8" t="s">
        <v>19</v>
      </c>
      <c r="O102" s="8"/>
      <c r="P102" s="8"/>
      <c r="Q102" s="8"/>
      <c r="V102" s="11" t="str">
        <f>CONCATENATE(L102,"Z")</f>
        <v>RTZ</v>
      </c>
      <c r="W102" s="11">
        <f t="shared" si="1"/>
        <v>1</v>
      </c>
    </row>
    <row r="103" spans="1:23" s="11" customFormat="1" x14ac:dyDescent="0.2">
      <c r="A103" s="8">
        <v>93</v>
      </c>
      <c r="B103" s="8" t="s">
        <v>20</v>
      </c>
      <c r="C103" s="8" t="s">
        <v>303</v>
      </c>
      <c r="D103" s="9" t="s">
        <v>304</v>
      </c>
      <c r="E103" s="14" t="s">
        <v>33</v>
      </c>
      <c r="F103" s="14" t="s">
        <v>305</v>
      </c>
      <c r="G103" s="14"/>
      <c r="H103" s="14">
        <v>33.18</v>
      </c>
      <c r="I103" s="14">
        <v>37</v>
      </c>
      <c r="J103" s="14">
        <v>10.8</v>
      </c>
      <c r="K103" s="15">
        <v>80.98</v>
      </c>
      <c r="L103" s="8" t="s">
        <v>911</v>
      </c>
      <c r="M103" s="8" t="s">
        <v>25</v>
      </c>
      <c r="N103" s="8"/>
      <c r="O103" s="8" t="s">
        <v>83</v>
      </c>
      <c r="P103" s="8"/>
      <c r="Q103" s="8" t="s">
        <v>84</v>
      </c>
      <c r="V103" s="11" t="str">
        <f>CONCATENATE(L103,"Z")</f>
        <v>QSZ</v>
      </c>
      <c r="W103" s="11">
        <f t="shared" si="1"/>
        <v>1</v>
      </c>
    </row>
    <row r="104" spans="1:23" s="11" customFormat="1" x14ac:dyDescent="0.2">
      <c r="A104" s="8">
        <v>94</v>
      </c>
      <c r="B104" s="8" t="s">
        <v>20</v>
      </c>
      <c r="C104" s="8" t="s">
        <v>306</v>
      </c>
      <c r="D104" s="9" t="s">
        <v>307</v>
      </c>
      <c r="E104" s="14" t="s">
        <v>33</v>
      </c>
      <c r="F104" s="14" t="s">
        <v>308</v>
      </c>
      <c r="G104" s="14"/>
      <c r="H104" s="14">
        <v>35.630000000000003</v>
      </c>
      <c r="I104" s="14">
        <v>36</v>
      </c>
      <c r="J104" s="14">
        <v>9.3000000000000007</v>
      </c>
      <c r="K104" s="15">
        <v>80.930000000000007</v>
      </c>
      <c r="L104" s="8"/>
      <c r="M104" s="8"/>
      <c r="N104" s="8"/>
      <c r="O104" s="8"/>
      <c r="P104" s="8"/>
      <c r="Q104" s="8"/>
      <c r="V104" s="11" t="str">
        <f>CONCATENATE(L104,"Z")</f>
        <v>Z</v>
      </c>
      <c r="W104" s="11">
        <f t="shared" si="1"/>
        <v>1</v>
      </c>
    </row>
    <row r="105" spans="1:23" s="11" customFormat="1" x14ac:dyDescent="0.2">
      <c r="A105" s="8">
        <v>95</v>
      </c>
      <c r="B105" s="8" t="s">
        <v>20</v>
      </c>
      <c r="C105" s="8" t="s">
        <v>309</v>
      </c>
      <c r="D105" s="9" t="s">
        <v>310</v>
      </c>
      <c r="E105" s="14" t="s">
        <v>23</v>
      </c>
      <c r="F105" s="14" t="s">
        <v>311</v>
      </c>
      <c r="G105" s="14"/>
      <c r="H105" s="14">
        <v>28.28</v>
      </c>
      <c r="I105" s="14">
        <v>34</v>
      </c>
      <c r="J105" s="14">
        <v>18.600000000000001</v>
      </c>
      <c r="K105" s="15">
        <v>80.88</v>
      </c>
      <c r="L105" s="8" t="s">
        <v>911</v>
      </c>
      <c r="M105" s="8" t="s">
        <v>25</v>
      </c>
      <c r="N105" s="8"/>
      <c r="O105" s="8" t="s">
        <v>83</v>
      </c>
      <c r="P105" s="8"/>
      <c r="Q105" s="8" t="s">
        <v>84</v>
      </c>
      <c r="V105" s="11" t="str">
        <f>CONCATENATE(L105,"Z")</f>
        <v>QSZ</v>
      </c>
      <c r="W105" s="11">
        <f t="shared" si="1"/>
        <v>1</v>
      </c>
    </row>
    <row r="106" spans="1:23" s="11" customFormat="1" x14ac:dyDescent="0.2">
      <c r="A106" s="8">
        <v>96</v>
      </c>
      <c r="B106" s="8" t="s">
        <v>20</v>
      </c>
      <c r="C106" s="8" t="s">
        <v>312</v>
      </c>
      <c r="D106" s="9" t="s">
        <v>313</v>
      </c>
      <c r="E106" s="14" t="s">
        <v>33</v>
      </c>
      <c r="F106" s="14" t="s">
        <v>314</v>
      </c>
      <c r="G106" s="14"/>
      <c r="H106" s="14">
        <v>34.450000000000003</v>
      </c>
      <c r="I106" s="14">
        <v>35</v>
      </c>
      <c r="J106" s="14">
        <v>11.4</v>
      </c>
      <c r="K106" s="15">
        <v>80.849999999999994</v>
      </c>
      <c r="L106" s="8" t="s">
        <v>910</v>
      </c>
      <c r="M106" s="8" t="s">
        <v>25</v>
      </c>
      <c r="N106" s="8" t="s">
        <v>26</v>
      </c>
      <c r="O106" s="8"/>
      <c r="P106" s="8" t="s">
        <v>51</v>
      </c>
      <c r="Q106" s="8"/>
      <c r="V106" s="11" t="str">
        <f>CONCATENATE(L106,"Z")</f>
        <v>QRZ</v>
      </c>
      <c r="W106" s="11">
        <f t="shared" si="1"/>
        <v>1</v>
      </c>
    </row>
    <row r="107" spans="1:23" s="11" customFormat="1" x14ac:dyDescent="0.2">
      <c r="A107" s="8">
        <v>97</v>
      </c>
      <c r="B107" s="8" t="s">
        <v>20</v>
      </c>
      <c r="C107" s="8" t="s">
        <v>315</v>
      </c>
      <c r="D107" s="9" t="s">
        <v>316</v>
      </c>
      <c r="E107" s="14" t="s">
        <v>23</v>
      </c>
      <c r="F107" s="14" t="s">
        <v>317</v>
      </c>
      <c r="G107" s="14"/>
      <c r="H107" s="14">
        <v>32.950000000000003</v>
      </c>
      <c r="I107" s="14">
        <v>36</v>
      </c>
      <c r="J107" s="14">
        <v>11.9</v>
      </c>
      <c r="K107" s="15">
        <v>80.849999999999994</v>
      </c>
      <c r="L107" s="8"/>
      <c r="M107" s="8"/>
      <c r="N107" s="8"/>
      <c r="O107" s="8"/>
      <c r="P107" s="8"/>
      <c r="Q107" s="8"/>
      <c r="V107" s="11" t="str">
        <f>CONCATENATE(L107,"Z")</f>
        <v>Z</v>
      </c>
      <c r="W107" s="11">
        <f t="shared" si="1"/>
        <v>1</v>
      </c>
    </row>
    <row r="108" spans="1:23" s="11" customFormat="1" x14ac:dyDescent="0.2">
      <c r="A108" s="8">
        <v>98</v>
      </c>
      <c r="B108" s="8" t="s">
        <v>20</v>
      </c>
      <c r="C108" s="8" t="s">
        <v>318</v>
      </c>
      <c r="D108" s="9" t="s">
        <v>319</v>
      </c>
      <c r="E108" s="14" t="s">
        <v>23</v>
      </c>
      <c r="F108" s="14" t="s">
        <v>320</v>
      </c>
      <c r="G108" s="14"/>
      <c r="H108" s="14">
        <v>31.53</v>
      </c>
      <c r="I108" s="14">
        <v>34</v>
      </c>
      <c r="J108" s="14">
        <v>15.3</v>
      </c>
      <c r="K108" s="15">
        <v>80.83</v>
      </c>
      <c r="L108" s="8" t="s">
        <v>38</v>
      </c>
      <c r="M108" s="8"/>
      <c r="N108" s="8"/>
      <c r="O108" s="8"/>
      <c r="P108" s="8"/>
      <c r="Q108" s="8"/>
      <c r="V108" s="11" t="str">
        <f>CONCATENATE(L108,"Z")</f>
        <v>QZ</v>
      </c>
      <c r="W108" s="11">
        <f t="shared" si="1"/>
        <v>1</v>
      </c>
    </row>
    <row r="109" spans="1:23" s="11" customFormat="1" x14ac:dyDescent="0.2">
      <c r="A109" s="8">
        <v>99</v>
      </c>
      <c r="B109" s="8" t="s">
        <v>20</v>
      </c>
      <c r="C109" s="8" t="s">
        <v>345</v>
      </c>
      <c r="D109" s="9" t="s">
        <v>346</v>
      </c>
      <c r="E109" s="14" t="s">
        <v>33</v>
      </c>
      <c r="F109" s="14" t="s">
        <v>347</v>
      </c>
      <c r="G109" s="14"/>
      <c r="H109" s="14">
        <v>31.98</v>
      </c>
      <c r="I109" s="14">
        <v>36</v>
      </c>
      <c r="J109" s="14">
        <v>12.8</v>
      </c>
      <c r="K109" s="15">
        <v>80.78</v>
      </c>
      <c r="L109" s="8" t="s">
        <v>910</v>
      </c>
      <c r="M109" s="8"/>
      <c r="N109" s="8" t="s">
        <v>26</v>
      </c>
      <c r="O109" s="8"/>
      <c r="P109" s="8" t="s">
        <v>51</v>
      </c>
      <c r="Q109" s="8"/>
      <c r="V109" s="11" t="str">
        <f>CONCATENATE(L109,"Z")</f>
        <v>QRZ</v>
      </c>
      <c r="W109" s="11">
        <f t="shared" si="1"/>
        <v>1</v>
      </c>
    </row>
    <row r="110" spans="1:23" s="11" customFormat="1" x14ac:dyDescent="0.2">
      <c r="A110" s="8">
        <v>100</v>
      </c>
      <c r="B110" s="8" t="s">
        <v>20</v>
      </c>
      <c r="C110" s="8" t="s">
        <v>321</v>
      </c>
      <c r="D110" s="9" t="s">
        <v>322</v>
      </c>
      <c r="E110" s="14" t="s">
        <v>23</v>
      </c>
      <c r="F110" s="14" t="s">
        <v>323</v>
      </c>
      <c r="G110" s="14"/>
      <c r="H110" s="14">
        <v>35.58</v>
      </c>
      <c r="I110" s="14">
        <v>36</v>
      </c>
      <c r="J110" s="14">
        <v>9.1999999999999993</v>
      </c>
      <c r="K110" s="15">
        <v>80.78</v>
      </c>
      <c r="L110" s="8" t="s">
        <v>910</v>
      </c>
      <c r="M110" s="8"/>
      <c r="N110" s="8" t="s">
        <v>26</v>
      </c>
      <c r="O110" s="8"/>
      <c r="P110" s="8"/>
      <c r="Q110" s="8"/>
      <c r="V110" s="11" t="str">
        <f>CONCATENATE(L110,"Z")</f>
        <v>QRZ</v>
      </c>
      <c r="W110" s="11">
        <f t="shared" si="1"/>
        <v>1</v>
      </c>
    </row>
    <row r="111" spans="1:23" s="11" customFormat="1" x14ac:dyDescent="0.2">
      <c r="A111" s="8">
        <v>101</v>
      </c>
      <c r="B111" s="8" t="s">
        <v>20</v>
      </c>
      <c r="C111" s="8" t="s">
        <v>324</v>
      </c>
      <c r="D111" s="9" t="s">
        <v>325</v>
      </c>
      <c r="E111" s="14" t="s">
        <v>78</v>
      </c>
      <c r="F111" s="14" t="s">
        <v>326</v>
      </c>
      <c r="G111" s="14"/>
      <c r="H111" s="14">
        <v>29.65</v>
      </c>
      <c r="I111" s="14">
        <v>32</v>
      </c>
      <c r="J111" s="14">
        <v>19.100000000000001</v>
      </c>
      <c r="K111" s="15">
        <v>80.75</v>
      </c>
      <c r="L111" s="8" t="s">
        <v>38</v>
      </c>
      <c r="M111" s="8"/>
      <c r="N111" s="8"/>
      <c r="O111" s="8"/>
      <c r="P111" s="8"/>
      <c r="Q111" s="8"/>
      <c r="V111" s="11" t="str">
        <f>CONCATENATE(L111,"Z")</f>
        <v>QZ</v>
      </c>
      <c r="W111" s="11">
        <f t="shared" si="1"/>
        <v>1</v>
      </c>
    </row>
    <row r="112" spans="1:23" s="11" customFormat="1" x14ac:dyDescent="0.2">
      <c r="A112" s="8">
        <v>102</v>
      </c>
      <c r="B112" s="8" t="s">
        <v>20</v>
      </c>
      <c r="C112" s="8" t="s">
        <v>327</v>
      </c>
      <c r="D112" s="9" t="s">
        <v>328</v>
      </c>
      <c r="E112" s="14" t="s">
        <v>33</v>
      </c>
      <c r="F112" s="14" t="s">
        <v>329</v>
      </c>
      <c r="G112" s="14"/>
      <c r="H112" s="14">
        <v>33.85</v>
      </c>
      <c r="I112" s="14">
        <v>35</v>
      </c>
      <c r="J112" s="14">
        <v>11.7</v>
      </c>
      <c r="K112" s="15">
        <v>80.55</v>
      </c>
      <c r="L112" s="8" t="s">
        <v>910</v>
      </c>
      <c r="M112" s="8"/>
      <c r="N112" s="8" t="s">
        <v>19</v>
      </c>
      <c r="O112" s="8"/>
      <c r="P112" s="8"/>
      <c r="Q112" s="8"/>
      <c r="V112" s="11" t="str">
        <f>CONCATENATE(L112,"Z")</f>
        <v>QRZ</v>
      </c>
      <c r="W112" s="11">
        <f t="shared" si="1"/>
        <v>1</v>
      </c>
    </row>
    <row r="113" spans="1:23" s="11" customFormat="1" x14ac:dyDescent="0.2">
      <c r="A113" s="8">
        <v>103</v>
      </c>
      <c r="B113" s="8" t="s">
        <v>20</v>
      </c>
      <c r="C113" s="8" t="s">
        <v>330</v>
      </c>
      <c r="D113" s="9" t="s">
        <v>331</v>
      </c>
      <c r="E113" s="14" t="s">
        <v>23</v>
      </c>
      <c r="F113" s="14" t="s">
        <v>332</v>
      </c>
      <c r="G113" s="14"/>
      <c r="H113" s="14">
        <v>32.049999999999997</v>
      </c>
      <c r="I113" s="14">
        <v>37</v>
      </c>
      <c r="J113" s="14">
        <v>11.4</v>
      </c>
      <c r="K113" s="15">
        <v>80.45</v>
      </c>
      <c r="L113" s="8" t="s">
        <v>88</v>
      </c>
      <c r="M113" s="8" t="s">
        <v>25</v>
      </c>
      <c r="N113" s="8" t="s">
        <v>26</v>
      </c>
      <c r="O113" s="8"/>
      <c r="P113" s="8"/>
      <c r="Q113" s="8"/>
      <c r="V113" s="11" t="str">
        <f>CONCATENATE(L113,"Z")</f>
        <v>RZ</v>
      </c>
      <c r="W113" s="11">
        <f t="shared" si="1"/>
        <v>1</v>
      </c>
    </row>
    <row r="114" spans="1:23" s="11" customFormat="1" x14ac:dyDescent="0.2">
      <c r="A114" s="8">
        <v>104</v>
      </c>
      <c r="B114" s="8" t="s">
        <v>20</v>
      </c>
      <c r="C114" s="8" t="s">
        <v>333</v>
      </c>
      <c r="D114" s="9" t="s">
        <v>334</v>
      </c>
      <c r="E114" s="14" t="s">
        <v>23</v>
      </c>
      <c r="F114" s="14" t="s">
        <v>335</v>
      </c>
      <c r="G114" s="14"/>
      <c r="H114" s="14">
        <v>29.93</v>
      </c>
      <c r="I114" s="14">
        <v>35</v>
      </c>
      <c r="J114" s="14">
        <v>15.5</v>
      </c>
      <c r="K114" s="15">
        <v>80.430000000000007</v>
      </c>
      <c r="L114" s="8" t="s">
        <v>910</v>
      </c>
      <c r="M114" s="8"/>
      <c r="N114" s="8" t="s">
        <v>19</v>
      </c>
      <c r="O114" s="8"/>
      <c r="P114" s="8"/>
      <c r="Q114" s="8"/>
      <c r="V114" s="11" t="str">
        <f>CONCATENATE(L114,"Z")</f>
        <v>QRZ</v>
      </c>
      <c r="W114" s="11">
        <f t="shared" si="1"/>
        <v>1</v>
      </c>
    </row>
    <row r="115" spans="1:23" s="11" customFormat="1" x14ac:dyDescent="0.2">
      <c r="A115" s="8">
        <v>105</v>
      </c>
      <c r="B115" s="8" t="s">
        <v>20</v>
      </c>
      <c r="C115" s="8" t="s">
        <v>339</v>
      </c>
      <c r="D115" s="9" t="s">
        <v>340</v>
      </c>
      <c r="E115" s="14" t="s">
        <v>23</v>
      </c>
      <c r="F115" s="14" t="s">
        <v>341</v>
      </c>
      <c r="G115" s="14"/>
      <c r="H115" s="14">
        <v>30.85</v>
      </c>
      <c r="I115" s="14">
        <v>39</v>
      </c>
      <c r="J115" s="14">
        <v>10.5</v>
      </c>
      <c r="K115" s="15">
        <v>80.349999999999994</v>
      </c>
      <c r="L115" s="8"/>
      <c r="M115" s="8"/>
      <c r="N115" s="8"/>
      <c r="O115" s="8"/>
      <c r="P115" s="8"/>
      <c r="Q115" s="8"/>
      <c r="V115" s="11" t="str">
        <f>CONCATENATE(L115,"Z")</f>
        <v>Z</v>
      </c>
      <c r="W115" s="11">
        <f t="shared" si="1"/>
        <v>1</v>
      </c>
    </row>
    <row r="116" spans="1:23" s="11" customFormat="1" x14ac:dyDescent="0.2">
      <c r="A116" s="8">
        <v>106</v>
      </c>
      <c r="B116" s="8" t="s">
        <v>20</v>
      </c>
      <c r="C116" s="8" t="s">
        <v>342</v>
      </c>
      <c r="D116" s="9" t="s">
        <v>343</v>
      </c>
      <c r="E116" s="14" t="s">
        <v>23</v>
      </c>
      <c r="F116" s="14" t="s">
        <v>344</v>
      </c>
      <c r="G116" s="14"/>
      <c r="H116" s="14">
        <v>32.43</v>
      </c>
      <c r="I116" s="14">
        <v>36</v>
      </c>
      <c r="J116" s="14">
        <v>11.9</v>
      </c>
      <c r="K116" s="15">
        <v>80.33</v>
      </c>
      <c r="L116" s="8" t="s">
        <v>910</v>
      </c>
      <c r="M116" s="8"/>
      <c r="N116" s="8" t="s">
        <v>19</v>
      </c>
      <c r="O116" s="8"/>
      <c r="P116" s="8"/>
      <c r="Q116" s="8"/>
      <c r="V116" s="11" t="str">
        <f>CONCATENATE(L116,"Z")</f>
        <v>QRZ</v>
      </c>
      <c r="W116" s="11">
        <f t="shared" si="1"/>
        <v>1</v>
      </c>
    </row>
    <row r="117" spans="1:23" s="11" customFormat="1" x14ac:dyDescent="0.2">
      <c r="A117" s="8">
        <v>107</v>
      </c>
      <c r="B117" s="8" t="s">
        <v>20</v>
      </c>
      <c r="C117" s="8" t="s">
        <v>348</v>
      </c>
      <c r="D117" s="9" t="s">
        <v>349</v>
      </c>
      <c r="E117" s="14" t="s">
        <v>254</v>
      </c>
      <c r="F117" s="14" t="s">
        <v>350</v>
      </c>
      <c r="G117" s="14"/>
      <c r="H117" s="14">
        <v>31.9</v>
      </c>
      <c r="I117" s="14">
        <v>38</v>
      </c>
      <c r="J117" s="14">
        <v>10.3</v>
      </c>
      <c r="K117" s="15">
        <v>80.2</v>
      </c>
      <c r="L117" s="8" t="s">
        <v>351</v>
      </c>
      <c r="M117" s="8" t="s">
        <v>25</v>
      </c>
      <c r="N117" s="8"/>
      <c r="O117" s="8"/>
      <c r="P117" s="8"/>
      <c r="Q117" s="8"/>
      <c r="V117" s="11" t="str">
        <f>CONCATENATE(L117,"Z")</f>
        <v>LZ</v>
      </c>
      <c r="W117" s="11">
        <f t="shared" si="1"/>
        <v>1</v>
      </c>
    </row>
    <row r="118" spans="1:23" s="11" customFormat="1" x14ac:dyDescent="0.2">
      <c r="A118" s="8">
        <v>108</v>
      </c>
      <c r="B118" s="8" t="s">
        <v>20</v>
      </c>
      <c r="C118" s="8" t="s">
        <v>352</v>
      </c>
      <c r="D118" s="9" t="s">
        <v>353</v>
      </c>
      <c r="E118" s="14" t="s">
        <v>295</v>
      </c>
      <c r="F118" s="14" t="s">
        <v>354</v>
      </c>
      <c r="G118" s="14"/>
      <c r="H118" s="14">
        <v>32.35</v>
      </c>
      <c r="I118" s="14">
        <v>36</v>
      </c>
      <c r="J118" s="14">
        <v>11.7</v>
      </c>
      <c r="K118" s="15">
        <v>80.05</v>
      </c>
      <c r="L118" s="8"/>
      <c r="M118" s="8"/>
      <c r="N118" s="8"/>
      <c r="O118" s="8"/>
      <c r="P118" s="8" t="s">
        <v>51</v>
      </c>
      <c r="Q118" s="8"/>
      <c r="V118" s="11" t="str">
        <f>CONCATENATE(L118,"Z")</f>
        <v>Z</v>
      </c>
      <c r="W118" s="11">
        <f t="shared" si="1"/>
        <v>1</v>
      </c>
    </row>
    <row r="119" spans="1:23" s="11" customFormat="1" x14ac:dyDescent="0.2">
      <c r="A119" s="8">
        <v>109</v>
      </c>
      <c r="B119" s="8" t="s">
        <v>20</v>
      </c>
      <c r="C119" s="8" t="s">
        <v>355</v>
      </c>
      <c r="D119" s="9" t="s">
        <v>356</v>
      </c>
      <c r="E119" s="14" t="s">
        <v>23</v>
      </c>
      <c r="F119" s="14" t="s">
        <v>357</v>
      </c>
      <c r="G119" s="14"/>
      <c r="H119" s="14">
        <v>30.85</v>
      </c>
      <c r="I119" s="14">
        <v>36</v>
      </c>
      <c r="J119" s="14">
        <v>13.2</v>
      </c>
      <c r="K119" s="15">
        <v>80.05</v>
      </c>
      <c r="L119" s="8"/>
      <c r="M119" s="8"/>
      <c r="N119" s="8"/>
      <c r="O119" s="8"/>
      <c r="P119" s="8"/>
      <c r="Q119" s="8"/>
      <c r="V119" s="11" t="str">
        <f>CONCATENATE(L119,"Z")</f>
        <v>Z</v>
      </c>
      <c r="W119" s="11">
        <f t="shared" si="1"/>
        <v>1</v>
      </c>
    </row>
    <row r="120" spans="1:23" s="11" customFormat="1" x14ac:dyDescent="0.2">
      <c r="A120" s="8">
        <v>110</v>
      </c>
      <c r="B120" s="8" t="s">
        <v>20</v>
      </c>
      <c r="C120" s="8" t="s">
        <v>358</v>
      </c>
      <c r="D120" s="9" t="s">
        <v>359</v>
      </c>
      <c r="E120" s="14" t="s">
        <v>23</v>
      </c>
      <c r="F120" s="14" t="s">
        <v>360</v>
      </c>
      <c r="G120" s="14"/>
      <c r="H120" s="14">
        <v>31.83</v>
      </c>
      <c r="I120" s="14">
        <v>36</v>
      </c>
      <c r="J120" s="14">
        <v>12.1</v>
      </c>
      <c r="K120" s="15">
        <v>79.930000000000007</v>
      </c>
      <c r="L120" s="8"/>
      <c r="M120" s="8"/>
      <c r="N120" s="8"/>
      <c r="O120" s="8"/>
      <c r="P120" s="8"/>
      <c r="Q120" s="8"/>
      <c r="V120" s="11" t="str">
        <f>CONCATENATE(L120,"Z")</f>
        <v>Z</v>
      </c>
      <c r="W120" s="11">
        <f t="shared" si="1"/>
        <v>1</v>
      </c>
    </row>
    <row r="121" spans="1:23" s="11" customFormat="1" x14ac:dyDescent="0.2">
      <c r="A121" s="8">
        <v>111</v>
      </c>
      <c r="B121" s="8" t="s">
        <v>20</v>
      </c>
      <c r="C121" s="8" t="s">
        <v>361</v>
      </c>
      <c r="D121" s="9" t="s">
        <v>362</v>
      </c>
      <c r="E121" s="14" t="s">
        <v>363</v>
      </c>
      <c r="F121" s="14" t="s">
        <v>364</v>
      </c>
      <c r="G121" s="14"/>
      <c r="H121" s="14">
        <v>32.35</v>
      </c>
      <c r="I121" s="14">
        <v>38</v>
      </c>
      <c r="J121" s="14">
        <v>9.5</v>
      </c>
      <c r="K121" s="15">
        <v>79.849999999999994</v>
      </c>
      <c r="L121" s="8" t="s">
        <v>88</v>
      </c>
      <c r="M121" s="8" t="s">
        <v>25</v>
      </c>
      <c r="N121" s="8" t="s">
        <v>30</v>
      </c>
      <c r="O121" s="8"/>
      <c r="P121" s="8" t="s">
        <v>51</v>
      </c>
      <c r="Q121" s="8"/>
      <c r="V121" s="11" t="str">
        <f>CONCATENATE(L121,"Z")</f>
        <v>RZ</v>
      </c>
      <c r="W121" s="11">
        <f t="shared" si="1"/>
        <v>1</v>
      </c>
    </row>
    <row r="122" spans="1:23" s="11" customFormat="1" x14ac:dyDescent="0.2">
      <c r="A122" s="8">
        <v>112</v>
      </c>
      <c r="B122" s="8" t="s">
        <v>20</v>
      </c>
      <c r="C122" s="8" t="s">
        <v>365</v>
      </c>
      <c r="D122" s="9" t="s">
        <v>366</v>
      </c>
      <c r="E122" s="14" t="s">
        <v>23</v>
      </c>
      <c r="F122" s="14" t="s">
        <v>367</v>
      </c>
      <c r="G122" s="14"/>
      <c r="H122" s="14">
        <v>30.35</v>
      </c>
      <c r="I122" s="14">
        <v>38</v>
      </c>
      <c r="J122" s="14">
        <v>11.5</v>
      </c>
      <c r="K122" s="15">
        <v>79.849999999999994</v>
      </c>
      <c r="L122" s="8"/>
      <c r="M122" s="8" t="s">
        <v>25</v>
      </c>
      <c r="N122" s="8"/>
      <c r="O122" s="8"/>
      <c r="P122" s="8"/>
      <c r="Q122" s="8"/>
      <c r="V122" s="11" t="str">
        <f>CONCATENATE(L122,"Z")</f>
        <v>Z</v>
      </c>
      <c r="W122" s="11">
        <f t="shared" si="1"/>
        <v>1</v>
      </c>
    </row>
    <row r="123" spans="1:23" s="11" customFormat="1" x14ac:dyDescent="0.2">
      <c r="A123" s="8">
        <v>113</v>
      </c>
      <c r="B123" s="8" t="s">
        <v>20</v>
      </c>
      <c r="C123" s="8" t="s">
        <v>368</v>
      </c>
      <c r="D123" s="9" t="s">
        <v>369</v>
      </c>
      <c r="E123" s="14" t="s">
        <v>23</v>
      </c>
      <c r="F123" s="14" t="s">
        <v>370</v>
      </c>
      <c r="G123" s="14"/>
      <c r="H123" s="14">
        <v>33.700000000000003</v>
      </c>
      <c r="I123" s="14">
        <v>38</v>
      </c>
      <c r="J123" s="14">
        <v>8.1</v>
      </c>
      <c r="K123" s="15">
        <v>79.8</v>
      </c>
      <c r="L123" s="8" t="s">
        <v>88</v>
      </c>
      <c r="M123" s="8"/>
      <c r="N123" s="8" t="s">
        <v>26</v>
      </c>
      <c r="O123" s="8"/>
      <c r="P123" s="8" t="s">
        <v>51</v>
      </c>
      <c r="Q123" s="8"/>
      <c r="V123" s="11" t="str">
        <f>CONCATENATE(L123,"Z")</f>
        <v>RZ</v>
      </c>
      <c r="W123" s="11">
        <f t="shared" si="1"/>
        <v>1</v>
      </c>
    </row>
    <row r="124" spans="1:23" s="11" customFormat="1" x14ac:dyDescent="0.2">
      <c r="A124" s="8">
        <v>114</v>
      </c>
      <c r="B124" s="8" t="s">
        <v>20</v>
      </c>
      <c r="C124" s="8" t="s">
        <v>371</v>
      </c>
      <c r="D124" s="9" t="s">
        <v>372</v>
      </c>
      <c r="E124" s="14" t="s">
        <v>254</v>
      </c>
      <c r="F124" s="14" t="s">
        <v>373</v>
      </c>
      <c r="G124" s="14"/>
      <c r="H124" s="14">
        <v>32.200000000000003</v>
      </c>
      <c r="I124" s="14">
        <v>35</v>
      </c>
      <c r="J124" s="14">
        <v>12.6</v>
      </c>
      <c r="K124" s="15">
        <v>79.8</v>
      </c>
      <c r="L124" s="8" t="s">
        <v>88</v>
      </c>
      <c r="M124" s="8" t="s">
        <v>25</v>
      </c>
      <c r="N124" s="8" t="s">
        <v>19</v>
      </c>
      <c r="O124" s="8"/>
      <c r="P124" s="8"/>
      <c r="Q124" s="8"/>
      <c r="V124" s="11" t="str">
        <f>CONCATENATE(L124,"Z")</f>
        <v>RZ</v>
      </c>
      <c r="W124" s="11">
        <f t="shared" si="1"/>
        <v>1</v>
      </c>
    </row>
    <row r="125" spans="1:23" s="11" customFormat="1" x14ac:dyDescent="0.2">
      <c r="A125" s="8">
        <v>115</v>
      </c>
      <c r="B125" s="8" t="s">
        <v>20</v>
      </c>
      <c r="C125" s="8" t="s">
        <v>374</v>
      </c>
      <c r="D125" s="9" t="s">
        <v>375</v>
      </c>
      <c r="E125" s="14" t="s">
        <v>33</v>
      </c>
      <c r="F125" s="14" t="s">
        <v>376</v>
      </c>
      <c r="G125" s="14"/>
      <c r="H125" s="14">
        <v>34.08</v>
      </c>
      <c r="I125" s="14">
        <v>34</v>
      </c>
      <c r="J125" s="14">
        <v>11.7</v>
      </c>
      <c r="K125" s="15">
        <v>79.78</v>
      </c>
      <c r="L125" s="8" t="s">
        <v>910</v>
      </c>
      <c r="M125" s="8"/>
      <c r="N125" s="8" t="s">
        <v>26</v>
      </c>
      <c r="O125" s="8"/>
      <c r="P125" s="8"/>
      <c r="Q125" s="8"/>
      <c r="V125" s="11" t="str">
        <f>CONCATENATE(L125,"Z")</f>
        <v>QRZ</v>
      </c>
      <c r="W125" s="11">
        <f t="shared" si="1"/>
        <v>1</v>
      </c>
    </row>
    <row r="126" spans="1:23" s="11" customFormat="1" x14ac:dyDescent="0.2">
      <c r="A126" s="8">
        <v>116</v>
      </c>
      <c r="B126" s="8" t="s">
        <v>20</v>
      </c>
      <c r="C126" s="8" t="s">
        <v>377</v>
      </c>
      <c r="D126" s="9" t="s">
        <v>378</v>
      </c>
      <c r="E126" s="14" t="s">
        <v>23</v>
      </c>
      <c r="F126" s="14" t="s">
        <v>379</v>
      </c>
      <c r="G126" s="14"/>
      <c r="H126" s="14">
        <v>33.03</v>
      </c>
      <c r="I126" s="14">
        <v>35</v>
      </c>
      <c r="J126" s="14">
        <v>11.7</v>
      </c>
      <c r="K126" s="15">
        <v>79.73</v>
      </c>
      <c r="L126" s="8" t="s">
        <v>910</v>
      </c>
      <c r="M126" s="8"/>
      <c r="N126" s="8" t="s">
        <v>19</v>
      </c>
      <c r="O126" s="8"/>
      <c r="P126" s="8" t="s">
        <v>51</v>
      </c>
      <c r="Q126" s="8"/>
      <c r="V126" s="11" t="str">
        <f>CONCATENATE(L126,"Z")</f>
        <v>QRZ</v>
      </c>
      <c r="W126" s="11">
        <f t="shared" si="1"/>
        <v>1</v>
      </c>
    </row>
    <row r="127" spans="1:23" s="11" customFormat="1" x14ac:dyDescent="0.2">
      <c r="A127" s="8">
        <v>117</v>
      </c>
      <c r="B127" s="8" t="s">
        <v>20</v>
      </c>
      <c r="C127" s="8" t="s">
        <v>380</v>
      </c>
      <c r="D127" s="9" t="s">
        <v>381</v>
      </c>
      <c r="E127" s="14" t="s">
        <v>23</v>
      </c>
      <c r="F127" s="14" t="s">
        <v>382</v>
      </c>
      <c r="G127" s="14"/>
      <c r="H127" s="14">
        <v>33.630000000000003</v>
      </c>
      <c r="I127" s="14">
        <v>36</v>
      </c>
      <c r="J127" s="14">
        <v>10.1</v>
      </c>
      <c r="K127" s="15">
        <v>79.73</v>
      </c>
      <c r="L127" s="8"/>
      <c r="M127" s="8"/>
      <c r="N127" s="8"/>
      <c r="O127" s="8" t="s">
        <v>88</v>
      </c>
      <c r="P127" s="8"/>
      <c r="Q127" s="8" t="s">
        <v>84</v>
      </c>
      <c r="V127" s="11" t="str">
        <f>CONCATENATE(L127,"Z")</f>
        <v>Z</v>
      </c>
      <c r="W127" s="11">
        <f t="shared" si="1"/>
        <v>1</v>
      </c>
    </row>
    <row r="128" spans="1:23" s="11" customFormat="1" x14ac:dyDescent="0.2">
      <c r="A128" s="8">
        <v>118</v>
      </c>
      <c r="B128" s="8" t="s">
        <v>20</v>
      </c>
      <c r="C128" s="8" t="s">
        <v>383</v>
      </c>
      <c r="D128" s="9" t="s">
        <v>384</v>
      </c>
      <c r="E128" s="14" t="s">
        <v>254</v>
      </c>
      <c r="F128" s="14" t="s">
        <v>385</v>
      </c>
      <c r="G128" s="14"/>
      <c r="H128" s="14">
        <v>30.03</v>
      </c>
      <c r="I128" s="14">
        <v>32</v>
      </c>
      <c r="J128" s="14">
        <v>17.600000000000001</v>
      </c>
      <c r="K128" s="15">
        <v>79.63</v>
      </c>
      <c r="L128" s="8" t="s">
        <v>910</v>
      </c>
      <c r="M128" s="8"/>
      <c r="N128" s="8" t="s">
        <v>26</v>
      </c>
      <c r="O128" s="8"/>
      <c r="P128" s="8"/>
      <c r="Q128" s="8"/>
      <c r="V128" s="11" t="str">
        <f>CONCATENATE(L128,"Z")</f>
        <v>QRZ</v>
      </c>
      <c r="W128" s="11">
        <f t="shared" si="1"/>
        <v>1</v>
      </c>
    </row>
    <row r="129" spans="1:23" s="11" customFormat="1" x14ac:dyDescent="0.2">
      <c r="A129" s="8">
        <v>119</v>
      </c>
      <c r="B129" s="8" t="s">
        <v>20</v>
      </c>
      <c r="C129" s="8" t="s">
        <v>386</v>
      </c>
      <c r="D129" s="9" t="s">
        <v>387</v>
      </c>
      <c r="E129" s="14" t="s">
        <v>23</v>
      </c>
      <c r="F129" s="14" t="s">
        <v>388</v>
      </c>
      <c r="G129" s="14"/>
      <c r="H129" s="14">
        <v>28.08</v>
      </c>
      <c r="I129" s="14">
        <v>35</v>
      </c>
      <c r="J129" s="14">
        <v>16.5</v>
      </c>
      <c r="K129" s="15">
        <v>79.58</v>
      </c>
      <c r="L129" s="8"/>
      <c r="M129" s="8"/>
      <c r="N129" s="8"/>
      <c r="O129" s="8"/>
      <c r="P129" s="8"/>
      <c r="Q129" s="8"/>
      <c r="V129" s="11" t="str">
        <f>CONCATENATE(L129,"Z")</f>
        <v>Z</v>
      </c>
      <c r="W129" s="11">
        <f t="shared" si="1"/>
        <v>1</v>
      </c>
    </row>
    <row r="130" spans="1:23" s="11" customFormat="1" x14ac:dyDescent="0.2">
      <c r="A130" s="8">
        <v>120</v>
      </c>
      <c r="B130" s="8" t="s">
        <v>20</v>
      </c>
      <c r="C130" s="8" t="s">
        <v>389</v>
      </c>
      <c r="D130" s="9" t="s">
        <v>390</v>
      </c>
      <c r="E130" s="14" t="s">
        <v>33</v>
      </c>
      <c r="F130" s="14" t="s">
        <v>391</v>
      </c>
      <c r="G130" s="14"/>
      <c r="H130" s="14">
        <v>35.950000000000003</v>
      </c>
      <c r="I130" s="14">
        <v>38</v>
      </c>
      <c r="J130" s="14">
        <v>5.6</v>
      </c>
      <c r="K130" s="15">
        <v>79.55</v>
      </c>
      <c r="L130" s="8" t="s">
        <v>38</v>
      </c>
      <c r="M130" s="8"/>
      <c r="N130" s="8"/>
      <c r="O130" s="8"/>
      <c r="P130" s="8" t="s">
        <v>51</v>
      </c>
      <c r="Q130" s="8"/>
      <c r="V130" s="11" t="str">
        <f>CONCATENATE(L130,"Z")</f>
        <v>QZ</v>
      </c>
      <c r="W130" s="11">
        <f t="shared" si="1"/>
        <v>1</v>
      </c>
    </row>
    <row r="131" spans="1:23" s="11" customFormat="1" x14ac:dyDescent="0.2">
      <c r="A131" s="8">
        <v>121</v>
      </c>
      <c r="B131" s="8" t="s">
        <v>20</v>
      </c>
      <c r="C131" s="8" t="s">
        <v>392</v>
      </c>
      <c r="D131" s="9" t="s">
        <v>393</v>
      </c>
      <c r="E131" s="14" t="s">
        <v>254</v>
      </c>
      <c r="F131" s="14" t="s">
        <v>394</v>
      </c>
      <c r="G131" s="14"/>
      <c r="H131" s="14">
        <v>32.85</v>
      </c>
      <c r="I131" s="14">
        <v>35</v>
      </c>
      <c r="J131" s="14">
        <v>11.7</v>
      </c>
      <c r="K131" s="15">
        <v>79.55</v>
      </c>
      <c r="L131" s="8" t="s">
        <v>88</v>
      </c>
      <c r="M131" s="8"/>
      <c r="N131" s="8" t="s">
        <v>19</v>
      </c>
      <c r="O131" s="8"/>
      <c r="P131" s="8"/>
      <c r="Q131" s="8"/>
      <c r="V131" s="11" t="str">
        <f>CONCATENATE(L131,"Z")</f>
        <v>RZ</v>
      </c>
      <c r="W131" s="11">
        <f t="shared" si="1"/>
        <v>1</v>
      </c>
    </row>
    <row r="132" spans="1:23" s="11" customFormat="1" x14ac:dyDescent="0.2">
      <c r="A132" s="8">
        <v>122</v>
      </c>
      <c r="B132" s="8" t="s">
        <v>20</v>
      </c>
      <c r="C132" s="8" t="s">
        <v>395</v>
      </c>
      <c r="D132" s="9" t="s">
        <v>396</v>
      </c>
      <c r="E132" s="14" t="s">
        <v>23</v>
      </c>
      <c r="F132" s="14" t="s">
        <v>397</v>
      </c>
      <c r="G132" s="14"/>
      <c r="H132" s="14">
        <v>34.08</v>
      </c>
      <c r="I132" s="14">
        <v>36</v>
      </c>
      <c r="J132" s="14">
        <v>9.4</v>
      </c>
      <c r="K132" s="15">
        <v>79.48</v>
      </c>
      <c r="L132" s="8" t="s">
        <v>88</v>
      </c>
      <c r="M132" s="8"/>
      <c r="N132" s="8" t="s">
        <v>19</v>
      </c>
      <c r="O132" s="8"/>
      <c r="P132" s="8"/>
      <c r="Q132" s="8"/>
      <c r="V132" s="11" t="str">
        <f>CONCATENATE(L132,"Z")</f>
        <v>RZ</v>
      </c>
      <c r="W132" s="11">
        <f t="shared" si="1"/>
        <v>1</v>
      </c>
    </row>
    <row r="133" spans="1:23" s="11" customFormat="1" x14ac:dyDescent="0.2">
      <c r="A133" s="8">
        <v>123</v>
      </c>
      <c r="B133" s="8" t="s">
        <v>20</v>
      </c>
      <c r="C133" s="8" t="s">
        <v>398</v>
      </c>
      <c r="D133" s="9" t="s">
        <v>399</v>
      </c>
      <c r="E133" s="14" t="s">
        <v>254</v>
      </c>
      <c r="F133" s="14" t="s">
        <v>400</v>
      </c>
      <c r="G133" s="14"/>
      <c r="H133" s="14">
        <v>35.130000000000003</v>
      </c>
      <c r="I133" s="14">
        <v>35</v>
      </c>
      <c r="J133" s="14">
        <v>9.1999999999999993</v>
      </c>
      <c r="K133" s="15">
        <v>79.33</v>
      </c>
      <c r="L133" s="8"/>
      <c r="M133" s="8"/>
      <c r="N133" s="8"/>
      <c r="O133" s="8"/>
      <c r="P133" s="8"/>
      <c r="Q133" s="8"/>
      <c r="V133" s="11" t="str">
        <f>CONCATENATE(L133,"Z")</f>
        <v>Z</v>
      </c>
      <c r="W133" s="11">
        <f t="shared" si="1"/>
        <v>1</v>
      </c>
    </row>
    <row r="134" spans="1:23" s="11" customFormat="1" x14ac:dyDescent="0.2">
      <c r="A134" s="8">
        <v>124</v>
      </c>
      <c r="B134" s="8" t="s">
        <v>20</v>
      </c>
      <c r="C134" s="8" t="s">
        <v>401</v>
      </c>
      <c r="D134" s="9" t="s">
        <v>402</v>
      </c>
      <c r="E134" s="14" t="s">
        <v>23</v>
      </c>
      <c r="F134" s="14" t="s">
        <v>403</v>
      </c>
      <c r="G134" s="14"/>
      <c r="H134" s="14">
        <v>33.700000000000003</v>
      </c>
      <c r="I134" s="14">
        <v>34</v>
      </c>
      <c r="J134" s="14">
        <v>11.6</v>
      </c>
      <c r="K134" s="15">
        <v>79.3</v>
      </c>
      <c r="L134" s="8"/>
      <c r="M134" s="8"/>
      <c r="N134" s="8"/>
      <c r="O134" s="8"/>
      <c r="P134" s="8"/>
      <c r="Q134" s="8"/>
      <c r="V134" s="11" t="str">
        <f>CONCATENATE(L134,"Z")</f>
        <v>Z</v>
      </c>
      <c r="W134" s="11">
        <f t="shared" si="1"/>
        <v>1</v>
      </c>
    </row>
    <row r="135" spans="1:23" s="11" customFormat="1" x14ac:dyDescent="0.2">
      <c r="A135" s="8">
        <v>125</v>
      </c>
      <c r="B135" s="8" t="s">
        <v>20</v>
      </c>
      <c r="C135" s="8" t="s">
        <v>404</v>
      </c>
      <c r="D135" s="9" t="s">
        <v>405</v>
      </c>
      <c r="E135" s="14" t="s">
        <v>23</v>
      </c>
      <c r="F135" s="14" t="s">
        <v>406</v>
      </c>
      <c r="G135" s="14"/>
      <c r="H135" s="14">
        <v>33.03</v>
      </c>
      <c r="I135" s="14">
        <v>34</v>
      </c>
      <c r="J135" s="14">
        <v>12.1</v>
      </c>
      <c r="K135" s="15">
        <v>79.13</v>
      </c>
      <c r="L135" s="8"/>
      <c r="M135" s="8"/>
      <c r="N135" s="8"/>
      <c r="O135" s="8"/>
      <c r="P135" s="8"/>
      <c r="Q135" s="8"/>
      <c r="V135" s="11" t="str">
        <f>CONCATENATE(L135,"Z")</f>
        <v>Z</v>
      </c>
      <c r="W135" s="11">
        <f t="shared" si="1"/>
        <v>1</v>
      </c>
    </row>
    <row r="136" spans="1:23" s="11" customFormat="1" x14ac:dyDescent="0.2">
      <c r="A136" s="8">
        <v>126</v>
      </c>
      <c r="B136" s="8" t="s">
        <v>20</v>
      </c>
      <c r="C136" s="8" t="s">
        <v>407</v>
      </c>
      <c r="D136" s="9" t="s">
        <v>408</v>
      </c>
      <c r="E136" s="14" t="s">
        <v>363</v>
      </c>
      <c r="F136" s="14" t="s">
        <v>409</v>
      </c>
      <c r="G136" s="14"/>
      <c r="H136" s="14">
        <v>33.1</v>
      </c>
      <c r="I136" s="14">
        <v>34</v>
      </c>
      <c r="J136" s="14">
        <v>12</v>
      </c>
      <c r="K136" s="15">
        <v>79.099999999999994</v>
      </c>
      <c r="L136" s="8"/>
      <c r="M136" s="8"/>
      <c r="N136" s="8"/>
      <c r="O136" s="8"/>
      <c r="P136" s="8"/>
      <c r="Q136" s="8"/>
      <c r="V136" s="11" t="str">
        <f>CONCATENATE(L136,"Z")</f>
        <v>Z</v>
      </c>
      <c r="W136" s="11">
        <f t="shared" si="1"/>
        <v>1</v>
      </c>
    </row>
    <row r="137" spans="1:23" s="11" customFormat="1" x14ac:dyDescent="0.2">
      <c r="A137" s="8">
        <v>127</v>
      </c>
      <c r="B137" s="8" t="s">
        <v>20</v>
      </c>
      <c r="C137" s="8" t="s">
        <v>410</v>
      </c>
      <c r="D137" s="9" t="s">
        <v>411</v>
      </c>
      <c r="E137" s="14" t="s">
        <v>23</v>
      </c>
      <c r="F137" s="14" t="s">
        <v>412</v>
      </c>
      <c r="G137" s="14"/>
      <c r="H137" s="14">
        <v>30.03</v>
      </c>
      <c r="I137" s="14">
        <v>38</v>
      </c>
      <c r="J137" s="14">
        <v>11</v>
      </c>
      <c r="K137" s="15">
        <v>79.03</v>
      </c>
      <c r="L137" s="8" t="s">
        <v>910</v>
      </c>
      <c r="M137" s="8"/>
      <c r="N137" s="8" t="s">
        <v>26</v>
      </c>
      <c r="O137" s="8"/>
      <c r="P137" s="8" t="s">
        <v>51</v>
      </c>
      <c r="Q137" s="8"/>
      <c r="V137" s="11" t="str">
        <f>CONCATENATE(L137,"Z")</f>
        <v>QRZ</v>
      </c>
      <c r="W137" s="11">
        <f t="shared" si="1"/>
        <v>1</v>
      </c>
    </row>
    <row r="138" spans="1:23" s="11" customFormat="1" x14ac:dyDescent="0.2">
      <c r="A138" s="8">
        <v>128</v>
      </c>
      <c r="B138" s="8" t="s">
        <v>20</v>
      </c>
      <c r="C138" s="8" t="s">
        <v>413</v>
      </c>
      <c r="D138" s="9" t="s">
        <v>414</v>
      </c>
      <c r="E138" s="14" t="s">
        <v>23</v>
      </c>
      <c r="F138" s="14" t="s">
        <v>415</v>
      </c>
      <c r="G138" s="14"/>
      <c r="H138" s="14">
        <v>33.03</v>
      </c>
      <c r="I138" s="14">
        <v>33</v>
      </c>
      <c r="J138" s="14">
        <v>13</v>
      </c>
      <c r="K138" s="15">
        <v>79.03</v>
      </c>
      <c r="L138" s="8"/>
      <c r="M138" s="8" t="s">
        <v>25</v>
      </c>
      <c r="N138" s="8"/>
      <c r="O138" s="8"/>
      <c r="P138" s="8"/>
      <c r="Q138" s="8"/>
      <c r="V138" s="11" t="str">
        <f>CONCATENATE(L138,"Z")</f>
        <v>Z</v>
      </c>
      <c r="W138" s="11">
        <f t="shared" si="1"/>
        <v>1</v>
      </c>
    </row>
    <row r="139" spans="1:23" s="11" customFormat="1" x14ac:dyDescent="0.2">
      <c r="A139" s="8">
        <v>129</v>
      </c>
      <c r="B139" s="8" t="s">
        <v>20</v>
      </c>
      <c r="C139" s="8" t="s">
        <v>416</v>
      </c>
      <c r="D139" s="9" t="s">
        <v>417</v>
      </c>
      <c r="E139" s="14" t="s">
        <v>23</v>
      </c>
      <c r="F139" s="14" t="s">
        <v>418</v>
      </c>
      <c r="G139" s="14"/>
      <c r="H139" s="14">
        <v>31.08</v>
      </c>
      <c r="I139" s="14">
        <v>36</v>
      </c>
      <c r="J139" s="14">
        <v>11.8</v>
      </c>
      <c r="K139" s="15">
        <v>78.88</v>
      </c>
      <c r="L139" s="8"/>
      <c r="M139" s="8" t="s">
        <v>25</v>
      </c>
      <c r="N139" s="8"/>
      <c r="O139" s="8" t="s">
        <v>83</v>
      </c>
      <c r="P139" s="8"/>
      <c r="Q139" s="8" t="s">
        <v>84</v>
      </c>
      <c r="V139" s="11" t="str">
        <f>CONCATENATE(L139,"Z")</f>
        <v>Z</v>
      </c>
      <c r="W139" s="11">
        <f t="shared" si="1"/>
        <v>1</v>
      </c>
    </row>
    <row r="140" spans="1:23" s="11" customFormat="1" x14ac:dyDescent="0.2">
      <c r="A140" s="8">
        <v>130</v>
      </c>
      <c r="B140" s="8" t="s">
        <v>20</v>
      </c>
      <c r="C140" s="8" t="s">
        <v>419</v>
      </c>
      <c r="D140" s="9" t="s">
        <v>420</v>
      </c>
      <c r="E140" s="14"/>
      <c r="F140" s="14" t="s">
        <v>421</v>
      </c>
      <c r="G140" s="14"/>
      <c r="H140" s="14">
        <v>33.83</v>
      </c>
      <c r="I140" s="14">
        <v>37</v>
      </c>
      <c r="J140" s="14">
        <v>8</v>
      </c>
      <c r="K140" s="15">
        <v>78.83</v>
      </c>
      <c r="L140" s="8" t="s">
        <v>910</v>
      </c>
      <c r="M140" s="8"/>
      <c r="N140" s="8" t="s">
        <v>19</v>
      </c>
      <c r="O140" s="8"/>
      <c r="P140" s="8" t="s">
        <v>51</v>
      </c>
      <c r="Q140" s="8"/>
      <c r="V140" s="11" t="str">
        <f>CONCATENATE(L140,"Z")</f>
        <v>QRZ</v>
      </c>
      <c r="W140" s="11">
        <f t="shared" ref="W140:W203" si="2">A141-A140</f>
        <v>1</v>
      </c>
    </row>
    <row r="141" spans="1:23" s="11" customFormat="1" x14ac:dyDescent="0.2">
      <c r="A141" s="8">
        <v>131</v>
      </c>
      <c r="B141" s="8" t="s">
        <v>20</v>
      </c>
      <c r="C141" s="8" t="s">
        <v>567</v>
      </c>
      <c r="D141" s="9" t="s">
        <v>568</v>
      </c>
      <c r="E141" s="14" t="s">
        <v>33</v>
      </c>
      <c r="F141" s="14" t="s">
        <v>569</v>
      </c>
      <c r="G141" s="14"/>
      <c r="H141" s="14">
        <v>29.43</v>
      </c>
      <c r="I141" s="14">
        <v>36</v>
      </c>
      <c r="J141" s="14">
        <v>13.4</v>
      </c>
      <c r="K141" s="14">
        <v>78.83</v>
      </c>
      <c r="L141" s="8"/>
      <c r="M141" s="8"/>
      <c r="N141" s="8"/>
      <c r="O141" s="8"/>
      <c r="P141" s="8"/>
      <c r="Q141" s="8"/>
      <c r="V141" s="11" t="str">
        <f>CONCATENATE(L141,"Z")</f>
        <v>Z</v>
      </c>
      <c r="W141" s="11">
        <f t="shared" si="2"/>
        <v>1</v>
      </c>
    </row>
    <row r="142" spans="1:23" s="11" customFormat="1" x14ac:dyDescent="0.2">
      <c r="A142" s="8">
        <v>132</v>
      </c>
      <c r="B142" s="8" t="s">
        <v>20</v>
      </c>
      <c r="C142" s="8" t="s">
        <v>422</v>
      </c>
      <c r="D142" s="9" t="s">
        <v>340</v>
      </c>
      <c r="E142" s="14" t="s">
        <v>23</v>
      </c>
      <c r="F142" s="14" t="s">
        <v>423</v>
      </c>
      <c r="G142" s="14"/>
      <c r="H142" s="14">
        <v>31.9</v>
      </c>
      <c r="I142" s="14">
        <v>35</v>
      </c>
      <c r="J142" s="14">
        <v>11.9</v>
      </c>
      <c r="K142" s="15">
        <v>78.8</v>
      </c>
      <c r="L142" s="8" t="s">
        <v>424</v>
      </c>
      <c r="M142" s="8" t="s">
        <v>25</v>
      </c>
      <c r="N142" s="8"/>
      <c r="O142" s="8" t="s">
        <v>425</v>
      </c>
      <c r="P142" s="8"/>
      <c r="Q142" s="8" t="s">
        <v>84</v>
      </c>
      <c r="V142" s="11" t="str">
        <f>CONCATENATE(L142,"Z")</f>
        <v>GZ</v>
      </c>
      <c r="W142" s="11">
        <f t="shared" si="2"/>
        <v>1</v>
      </c>
    </row>
    <row r="143" spans="1:23" s="11" customFormat="1" x14ac:dyDescent="0.2">
      <c r="A143" s="8">
        <v>133</v>
      </c>
      <c r="B143" s="8" t="s">
        <v>20</v>
      </c>
      <c r="C143" s="8" t="s">
        <v>426</v>
      </c>
      <c r="D143" s="19" t="s">
        <v>427</v>
      </c>
      <c r="E143" s="14" t="s">
        <v>23</v>
      </c>
      <c r="F143" s="14" t="s">
        <v>428</v>
      </c>
      <c r="G143" s="14"/>
      <c r="H143" s="14">
        <v>31.9</v>
      </c>
      <c r="I143" s="14">
        <v>35</v>
      </c>
      <c r="J143" s="14">
        <v>11.7</v>
      </c>
      <c r="K143" s="15">
        <v>78.599999999999994</v>
      </c>
      <c r="L143" s="8"/>
      <c r="M143" s="8"/>
      <c r="N143" s="8"/>
      <c r="O143" s="8"/>
      <c r="P143" s="8"/>
      <c r="Q143" s="8"/>
      <c r="V143" s="11" t="str">
        <f>CONCATENATE(L143,"Z")</f>
        <v>Z</v>
      </c>
      <c r="W143" s="11">
        <f t="shared" si="2"/>
        <v>1</v>
      </c>
    </row>
    <row r="144" spans="1:23" s="11" customFormat="1" x14ac:dyDescent="0.2">
      <c r="A144" s="8">
        <v>134</v>
      </c>
      <c r="B144" s="8" t="s">
        <v>20</v>
      </c>
      <c r="C144" s="8" t="s">
        <v>429</v>
      </c>
      <c r="D144" s="9" t="s">
        <v>430</v>
      </c>
      <c r="E144" s="14" t="s">
        <v>23</v>
      </c>
      <c r="F144" s="14" t="s">
        <v>431</v>
      </c>
      <c r="G144" s="14"/>
      <c r="H144" s="14">
        <v>29.05</v>
      </c>
      <c r="I144" s="14">
        <v>37</v>
      </c>
      <c r="J144" s="14">
        <v>12.5</v>
      </c>
      <c r="K144" s="15">
        <v>78.55</v>
      </c>
      <c r="L144" s="8" t="s">
        <v>38</v>
      </c>
      <c r="M144" s="8" t="s">
        <v>25</v>
      </c>
      <c r="N144" s="8"/>
      <c r="O144" s="8"/>
      <c r="P144" s="8"/>
      <c r="Q144" s="8"/>
      <c r="V144" s="11" t="str">
        <f>CONCATENATE(L144,"Z")</f>
        <v>QZ</v>
      </c>
      <c r="W144" s="11">
        <f t="shared" si="2"/>
        <v>1</v>
      </c>
    </row>
    <row r="145" spans="1:23" s="11" customFormat="1" x14ac:dyDescent="0.2">
      <c r="A145" s="8">
        <v>135</v>
      </c>
      <c r="B145" s="8" t="s">
        <v>20</v>
      </c>
      <c r="C145" s="8" t="s">
        <v>432</v>
      </c>
      <c r="D145" s="9" t="s">
        <v>433</v>
      </c>
      <c r="E145" s="14" t="s">
        <v>254</v>
      </c>
      <c r="F145" s="14" t="s">
        <v>434</v>
      </c>
      <c r="G145" s="14"/>
      <c r="H145" s="14">
        <v>35.729999999999997</v>
      </c>
      <c r="I145" s="14">
        <v>36</v>
      </c>
      <c r="J145" s="14">
        <v>6.7</v>
      </c>
      <c r="K145" s="15">
        <v>78.430000000000007</v>
      </c>
      <c r="L145" s="8" t="s">
        <v>88</v>
      </c>
      <c r="M145" s="8"/>
      <c r="N145" s="8" t="s">
        <v>26</v>
      </c>
      <c r="O145" s="8"/>
      <c r="P145" s="8" t="s">
        <v>51</v>
      </c>
      <c r="Q145" s="8"/>
      <c r="V145" s="11" t="str">
        <f>CONCATENATE(L145,"Z")</f>
        <v>RZ</v>
      </c>
      <c r="W145" s="11">
        <f t="shared" si="2"/>
        <v>1</v>
      </c>
    </row>
    <row r="146" spans="1:23" s="11" customFormat="1" x14ac:dyDescent="0.2">
      <c r="A146" s="8">
        <v>136</v>
      </c>
      <c r="B146" s="8" t="s">
        <v>20</v>
      </c>
      <c r="C146" s="8" t="s">
        <v>435</v>
      </c>
      <c r="D146" s="9" t="s">
        <v>436</v>
      </c>
      <c r="E146" s="14" t="s">
        <v>33</v>
      </c>
      <c r="F146" s="14" t="s">
        <v>437</v>
      </c>
      <c r="G146" s="14"/>
      <c r="H146" s="14">
        <v>29.43</v>
      </c>
      <c r="I146" s="14">
        <v>30</v>
      </c>
      <c r="J146" s="14">
        <v>19</v>
      </c>
      <c r="K146" s="15">
        <v>78.430000000000007</v>
      </c>
      <c r="L146" s="8"/>
      <c r="M146" s="8" t="s">
        <v>25</v>
      </c>
      <c r="N146" s="8"/>
      <c r="O146" s="8"/>
      <c r="P146" s="8"/>
      <c r="Q146" s="8"/>
      <c r="V146" s="11" t="str">
        <f>CONCATENATE(L146,"Z")</f>
        <v>Z</v>
      </c>
      <c r="W146" s="11">
        <f t="shared" si="2"/>
        <v>1</v>
      </c>
    </row>
    <row r="147" spans="1:23" s="11" customFormat="1" x14ac:dyDescent="0.2">
      <c r="A147" s="8">
        <v>137</v>
      </c>
      <c r="B147" s="8" t="s">
        <v>20</v>
      </c>
      <c r="C147" s="8" t="s">
        <v>438</v>
      </c>
      <c r="D147" s="9" t="s">
        <v>439</v>
      </c>
      <c r="E147" s="14" t="s">
        <v>23</v>
      </c>
      <c r="F147" s="14" t="s">
        <v>440</v>
      </c>
      <c r="G147" s="14"/>
      <c r="H147" s="14">
        <v>30.35</v>
      </c>
      <c r="I147" s="14">
        <v>37</v>
      </c>
      <c r="J147" s="14">
        <v>10.9</v>
      </c>
      <c r="K147" s="15">
        <v>78.25</v>
      </c>
      <c r="L147" s="8" t="s">
        <v>38</v>
      </c>
      <c r="M147" s="8"/>
      <c r="N147" s="8"/>
      <c r="O147" s="8"/>
      <c r="P147" s="8"/>
      <c r="Q147" s="8"/>
      <c r="V147" s="11" t="str">
        <f>CONCATENATE(L147,"Z")</f>
        <v>QZ</v>
      </c>
      <c r="W147" s="11">
        <f t="shared" si="2"/>
        <v>1</v>
      </c>
    </row>
    <row r="148" spans="1:23" s="11" customFormat="1" x14ac:dyDescent="0.2">
      <c r="A148" s="8">
        <v>138</v>
      </c>
      <c r="B148" s="8" t="s">
        <v>20</v>
      </c>
      <c r="C148" s="8" t="s">
        <v>441</v>
      </c>
      <c r="D148" s="9" t="s">
        <v>442</v>
      </c>
      <c r="E148" s="14" t="s">
        <v>33</v>
      </c>
      <c r="F148" s="14" t="s">
        <v>443</v>
      </c>
      <c r="G148" s="14"/>
      <c r="H148" s="14">
        <v>32.28</v>
      </c>
      <c r="I148" s="14">
        <v>36</v>
      </c>
      <c r="J148" s="14">
        <v>9.9</v>
      </c>
      <c r="K148" s="15">
        <v>78.180000000000007</v>
      </c>
      <c r="L148" s="8"/>
      <c r="M148" s="8"/>
      <c r="N148" s="8"/>
      <c r="O148" s="8"/>
      <c r="P148" s="8"/>
      <c r="Q148" s="8"/>
      <c r="V148" s="11" t="str">
        <f>CONCATENATE(L148,"Z")</f>
        <v>Z</v>
      </c>
      <c r="W148" s="11">
        <f t="shared" si="2"/>
        <v>1</v>
      </c>
    </row>
    <row r="149" spans="1:23" s="11" customFormat="1" x14ac:dyDescent="0.2">
      <c r="A149" s="8">
        <v>139</v>
      </c>
      <c r="B149" s="8" t="s">
        <v>20</v>
      </c>
      <c r="C149" s="8" t="s">
        <v>444</v>
      </c>
      <c r="D149" s="9" t="s">
        <v>445</v>
      </c>
      <c r="E149" s="14" t="s">
        <v>23</v>
      </c>
      <c r="F149" s="14" t="s">
        <v>446</v>
      </c>
      <c r="G149" s="14"/>
      <c r="H149" s="14">
        <v>33.83</v>
      </c>
      <c r="I149" s="14">
        <v>30</v>
      </c>
      <c r="J149" s="14">
        <v>14.3</v>
      </c>
      <c r="K149" s="15">
        <v>78.13</v>
      </c>
      <c r="L149" s="8" t="s">
        <v>38</v>
      </c>
      <c r="M149" s="8" t="s">
        <v>25</v>
      </c>
      <c r="N149" s="8"/>
      <c r="O149" s="8"/>
      <c r="P149" s="8"/>
      <c r="Q149" s="8"/>
      <c r="V149" s="11" t="str">
        <f>CONCATENATE(L149,"Z")</f>
        <v>QZ</v>
      </c>
      <c r="W149" s="11">
        <f t="shared" si="2"/>
        <v>1</v>
      </c>
    </row>
    <row r="150" spans="1:23" s="11" customFormat="1" x14ac:dyDescent="0.2">
      <c r="A150" s="8">
        <v>140</v>
      </c>
      <c r="B150" s="8" t="s">
        <v>20</v>
      </c>
      <c r="C150" s="8" t="s">
        <v>447</v>
      </c>
      <c r="D150" s="9" t="s">
        <v>448</v>
      </c>
      <c r="E150" s="14" t="s">
        <v>254</v>
      </c>
      <c r="F150" s="14" t="s">
        <v>449</v>
      </c>
      <c r="G150" s="14"/>
      <c r="H150" s="14">
        <v>33.479999999999997</v>
      </c>
      <c r="I150" s="14">
        <v>34</v>
      </c>
      <c r="J150" s="14">
        <v>10.6</v>
      </c>
      <c r="K150" s="15">
        <v>78.08</v>
      </c>
      <c r="L150" s="8" t="s">
        <v>88</v>
      </c>
      <c r="M150" s="8"/>
      <c r="N150" s="8" t="s">
        <v>26</v>
      </c>
      <c r="O150" s="8"/>
      <c r="P150" s="8"/>
      <c r="Q150" s="8"/>
      <c r="V150" s="11" t="str">
        <f>CONCATENATE(L150,"Z")</f>
        <v>RZ</v>
      </c>
      <c r="W150" s="11">
        <f t="shared" si="2"/>
        <v>1</v>
      </c>
    </row>
    <row r="151" spans="1:23" s="11" customFormat="1" x14ac:dyDescent="0.2">
      <c r="A151" s="8">
        <v>141</v>
      </c>
      <c r="B151" s="8" t="s">
        <v>20</v>
      </c>
      <c r="C151" s="8" t="s">
        <v>450</v>
      </c>
      <c r="D151" s="9" t="s">
        <v>451</v>
      </c>
      <c r="E151" s="14" t="s">
        <v>78</v>
      </c>
      <c r="F151" s="14" t="s">
        <v>452</v>
      </c>
      <c r="G151" s="14"/>
      <c r="H151" s="14">
        <v>28.05</v>
      </c>
      <c r="I151" s="14">
        <v>38</v>
      </c>
      <c r="J151" s="14">
        <v>12</v>
      </c>
      <c r="K151" s="15">
        <v>78.05</v>
      </c>
      <c r="L151" s="8"/>
      <c r="M151" s="8"/>
      <c r="N151" s="8"/>
      <c r="O151" s="8"/>
      <c r="P151" s="8"/>
      <c r="Q151" s="8"/>
      <c r="V151" s="11" t="str">
        <f>CONCATENATE(L151,"Z")</f>
        <v>Z</v>
      </c>
      <c r="W151" s="11">
        <f t="shared" si="2"/>
        <v>1</v>
      </c>
    </row>
    <row r="152" spans="1:23" s="11" customFormat="1" x14ac:dyDescent="0.2">
      <c r="A152" s="8">
        <v>142</v>
      </c>
      <c r="B152" s="8" t="s">
        <v>20</v>
      </c>
      <c r="C152" s="8" t="s">
        <v>453</v>
      </c>
      <c r="D152" s="9" t="s">
        <v>454</v>
      </c>
      <c r="E152" s="14" t="s">
        <v>23</v>
      </c>
      <c r="F152" s="14" t="s">
        <v>455</v>
      </c>
      <c r="G152" s="14"/>
      <c r="H152" s="14">
        <v>30.23</v>
      </c>
      <c r="I152" s="14">
        <v>35</v>
      </c>
      <c r="J152" s="14">
        <v>12.8</v>
      </c>
      <c r="K152" s="15">
        <v>78.03</v>
      </c>
      <c r="L152" s="8"/>
      <c r="M152" s="8" t="s">
        <v>25</v>
      </c>
      <c r="N152" s="8"/>
      <c r="O152" s="8"/>
      <c r="P152" s="8"/>
      <c r="Q152" s="8"/>
      <c r="V152" s="11" t="str">
        <f>CONCATENATE(L152,"Z")</f>
        <v>Z</v>
      </c>
      <c r="W152" s="11">
        <f t="shared" si="2"/>
        <v>1</v>
      </c>
    </row>
    <row r="153" spans="1:23" s="11" customFormat="1" x14ac:dyDescent="0.2">
      <c r="A153" s="8">
        <v>143</v>
      </c>
      <c r="B153" s="8" t="s">
        <v>20</v>
      </c>
      <c r="C153" s="8" t="s">
        <v>555</v>
      </c>
      <c r="D153" s="9" t="s">
        <v>556</v>
      </c>
      <c r="E153" s="14" t="s">
        <v>23</v>
      </c>
      <c r="F153" s="14" t="s">
        <v>557</v>
      </c>
      <c r="G153" s="14"/>
      <c r="H153" s="14">
        <v>29.88</v>
      </c>
      <c r="I153" s="14">
        <v>38</v>
      </c>
      <c r="J153" s="14">
        <v>10.1</v>
      </c>
      <c r="K153" s="15">
        <v>77.98</v>
      </c>
      <c r="L153" s="8" t="s">
        <v>910</v>
      </c>
      <c r="M153" s="8" t="s">
        <v>25</v>
      </c>
      <c r="N153" s="8" t="s">
        <v>26</v>
      </c>
      <c r="O153" s="8"/>
      <c r="P153" s="8" t="s">
        <v>51</v>
      </c>
      <c r="Q153" s="8"/>
      <c r="V153" s="11" t="str">
        <f>CONCATENATE(L153,"Z")</f>
        <v>QRZ</v>
      </c>
      <c r="W153" s="11">
        <f t="shared" si="2"/>
        <v>1</v>
      </c>
    </row>
    <row r="154" spans="1:23" s="11" customFormat="1" x14ac:dyDescent="0.2">
      <c r="A154" s="8">
        <v>144</v>
      </c>
      <c r="B154" s="8" t="s">
        <v>20</v>
      </c>
      <c r="C154" s="8" t="s">
        <v>456</v>
      </c>
      <c r="D154" s="9" t="s">
        <v>457</v>
      </c>
      <c r="E154" s="14" t="s">
        <v>23</v>
      </c>
      <c r="F154" s="14" t="s">
        <v>458</v>
      </c>
      <c r="G154" s="14"/>
      <c r="H154" s="14">
        <v>31.58</v>
      </c>
      <c r="I154" s="14">
        <v>37</v>
      </c>
      <c r="J154" s="14">
        <v>9.4</v>
      </c>
      <c r="K154" s="15">
        <v>77.98</v>
      </c>
      <c r="L154" s="8" t="s">
        <v>910</v>
      </c>
      <c r="M154" s="8" t="s">
        <v>25</v>
      </c>
      <c r="N154" s="8" t="s">
        <v>19</v>
      </c>
      <c r="O154" s="8"/>
      <c r="P154" s="8"/>
      <c r="Q154" s="8"/>
      <c r="V154" s="11" t="str">
        <f>CONCATENATE(L154,"Z")</f>
        <v>QRZ</v>
      </c>
      <c r="W154" s="11">
        <f t="shared" si="2"/>
        <v>1</v>
      </c>
    </row>
    <row r="155" spans="1:23" s="11" customFormat="1" x14ac:dyDescent="0.2">
      <c r="A155" s="8">
        <v>145</v>
      </c>
      <c r="B155" s="8" t="s">
        <v>20</v>
      </c>
      <c r="C155" s="8" t="s">
        <v>459</v>
      </c>
      <c r="D155" s="9" t="s">
        <v>460</v>
      </c>
      <c r="E155" s="14" t="s">
        <v>363</v>
      </c>
      <c r="F155" s="14" t="s">
        <v>461</v>
      </c>
      <c r="G155" s="14"/>
      <c r="H155" s="14">
        <v>31.3</v>
      </c>
      <c r="I155" s="14">
        <v>35</v>
      </c>
      <c r="J155" s="14">
        <v>11.6</v>
      </c>
      <c r="K155" s="15">
        <v>77.900000000000006</v>
      </c>
      <c r="L155" s="8" t="s">
        <v>88</v>
      </c>
      <c r="M155" s="8"/>
      <c r="N155" s="8" t="s">
        <v>19</v>
      </c>
      <c r="O155" s="8"/>
      <c r="P155" s="8"/>
      <c r="Q155" s="8"/>
      <c r="V155" s="11" t="str">
        <f>CONCATENATE(L155,"Z")</f>
        <v>RZ</v>
      </c>
      <c r="W155" s="11">
        <f t="shared" si="2"/>
        <v>1</v>
      </c>
    </row>
    <row r="156" spans="1:23" s="11" customFormat="1" x14ac:dyDescent="0.2">
      <c r="A156" s="8">
        <v>146</v>
      </c>
      <c r="B156" s="8" t="s">
        <v>20</v>
      </c>
      <c r="C156" s="8" t="s">
        <v>462</v>
      </c>
      <c r="D156" s="9" t="s">
        <v>463</v>
      </c>
      <c r="E156" s="14" t="s">
        <v>254</v>
      </c>
      <c r="F156" s="14" t="s">
        <v>464</v>
      </c>
      <c r="G156" s="14"/>
      <c r="H156" s="14">
        <v>34.08</v>
      </c>
      <c r="I156" s="14">
        <v>34</v>
      </c>
      <c r="J156" s="14">
        <v>9.8000000000000007</v>
      </c>
      <c r="K156" s="15">
        <v>77.88</v>
      </c>
      <c r="L156" s="8" t="s">
        <v>910</v>
      </c>
      <c r="M156" s="8"/>
      <c r="N156" s="8" t="s">
        <v>26</v>
      </c>
      <c r="O156" s="8"/>
      <c r="P156" s="8"/>
      <c r="Q156" s="8"/>
      <c r="V156" s="11" t="str">
        <f>CONCATENATE(L156,"Z")</f>
        <v>QRZ</v>
      </c>
      <c r="W156" s="11">
        <f t="shared" si="2"/>
        <v>1</v>
      </c>
    </row>
    <row r="157" spans="1:23" s="11" customFormat="1" x14ac:dyDescent="0.2">
      <c r="A157" s="8">
        <v>147</v>
      </c>
      <c r="B157" s="8"/>
      <c r="C157" s="8" t="s">
        <v>890</v>
      </c>
      <c r="D157" s="16">
        <v>31952</v>
      </c>
      <c r="E157" s="9" t="str">
        <f>VLOOKUP(C157,[1]Foglio3!$A$1:$E$224,5,FALSE)</f>
        <v>CE</v>
      </c>
      <c r="F157" s="9"/>
      <c r="G157" s="17" t="s">
        <v>802</v>
      </c>
      <c r="H157" s="9">
        <v>33.35</v>
      </c>
      <c r="I157" s="9">
        <v>38</v>
      </c>
      <c r="J157" s="9">
        <v>6.5</v>
      </c>
      <c r="K157" s="9">
        <v>77.849999999999994</v>
      </c>
      <c r="L157" s="8"/>
      <c r="M157" s="8"/>
      <c r="N157" s="8"/>
      <c r="O157" s="8"/>
      <c r="P157" s="8"/>
      <c r="Q157" s="8"/>
      <c r="R157" s="11" t="s">
        <v>909</v>
      </c>
      <c r="V157" s="11" t="str">
        <f>CONCATENATE(L157,"Z")</f>
        <v>Z</v>
      </c>
      <c r="W157" s="11">
        <f t="shared" si="2"/>
        <v>1</v>
      </c>
    </row>
    <row r="158" spans="1:23" s="11" customFormat="1" x14ac:dyDescent="0.2">
      <c r="A158" s="8">
        <v>148</v>
      </c>
      <c r="B158" s="8" t="s">
        <v>20</v>
      </c>
      <c r="C158" s="8" t="s">
        <v>465</v>
      </c>
      <c r="D158" s="9" t="s">
        <v>466</v>
      </c>
      <c r="E158" s="14" t="s">
        <v>23</v>
      </c>
      <c r="F158" s="14" t="s">
        <v>467</v>
      </c>
      <c r="G158" s="14"/>
      <c r="H158" s="14">
        <v>32.200000000000003</v>
      </c>
      <c r="I158" s="14">
        <v>34</v>
      </c>
      <c r="J158" s="14">
        <v>11.6</v>
      </c>
      <c r="K158" s="15">
        <v>77.8</v>
      </c>
      <c r="L158" s="8"/>
      <c r="M158" s="8"/>
      <c r="N158" s="8"/>
      <c r="O158" s="8"/>
      <c r="P158" s="8"/>
      <c r="Q158" s="8"/>
      <c r="V158" s="11" t="str">
        <f>CONCATENATE(L158,"Z")</f>
        <v>Z</v>
      </c>
      <c r="W158" s="11">
        <f t="shared" si="2"/>
        <v>1</v>
      </c>
    </row>
    <row r="159" spans="1:23" s="11" customFormat="1" x14ac:dyDescent="0.2">
      <c r="A159" s="8">
        <v>149</v>
      </c>
      <c r="B159" s="8" t="s">
        <v>20</v>
      </c>
      <c r="C159" s="8" t="s">
        <v>468</v>
      </c>
      <c r="D159" s="9" t="s">
        <v>469</v>
      </c>
      <c r="E159" s="14" t="s">
        <v>78</v>
      </c>
      <c r="F159" s="14" t="s">
        <v>470</v>
      </c>
      <c r="G159" s="14"/>
      <c r="H159" s="14">
        <v>31.98</v>
      </c>
      <c r="I159" s="14">
        <v>35</v>
      </c>
      <c r="J159" s="14">
        <v>10.8</v>
      </c>
      <c r="K159" s="15">
        <v>77.78</v>
      </c>
      <c r="L159" s="8"/>
      <c r="M159" s="8"/>
      <c r="N159" s="8"/>
      <c r="O159" s="8"/>
      <c r="P159" s="8"/>
      <c r="Q159" s="8"/>
      <c r="V159" s="11" t="str">
        <f>CONCATENATE(L159,"Z")</f>
        <v>Z</v>
      </c>
      <c r="W159" s="11">
        <f t="shared" si="2"/>
        <v>1</v>
      </c>
    </row>
    <row r="160" spans="1:23" s="11" customFormat="1" x14ac:dyDescent="0.2">
      <c r="A160" s="8">
        <v>150</v>
      </c>
      <c r="B160" s="8" t="s">
        <v>20</v>
      </c>
      <c r="C160" s="8" t="s">
        <v>471</v>
      </c>
      <c r="D160" s="9" t="s">
        <v>472</v>
      </c>
      <c r="E160" s="14" t="s">
        <v>23</v>
      </c>
      <c r="F160" s="14" t="s">
        <v>473</v>
      </c>
      <c r="G160" s="14"/>
      <c r="H160" s="14">
        <v>28.3</v>
      </c>
      <c r="I160" s="14">
        <v>33</v>
      </c>
      <c r="J160" s="14">
        <v>16.399999999999999</v>
      </c>
      <c r="K160" s="15">
        <v>77.7</v>
      </c>
      <c r="L160" s="8" t="s">
        <v>38</v>
      </c>
      <c r="M160" s="8"/>
      <c r="N160" s="8"/>
      <c r="O160" s="8"/>
      <c r="P160" s="8"/>
      <c r="Q160" s="8"/>
      <c r="V160" s="11" t="str">
        <f>CONCATENATE(L160,"Z")</f>
        <v>QZ</v>
      </c>
      <c r="W160" s="11">
        <f t="shared" si="2"/>
        <v>1</v>
      </c>
    </row>
    <row r="161" spans="1:23" s="11" customFormat="1" x14ac:dyDescent="0.2">
      <c r="A161" s="8">
        <v>151</v>
      </c>
      <c r="B161" s="8" t="s">
        <v>20</v>
      </c>
      <c r="C161" s="8" t="s">
        <v>474</v>
      </c>
      <c r="D161" s="9" t="s">
        <v>475</v>
      </c>
      <c r="E161" s="14"/>
      <c r="F161" s="14" t="s">
        <v>476</v>
      </c>
      <c r="G161" s="14"/>
      <c r="H161" s="14">
        <v>31.68</v>
      </c>
      <c r="I161" s="14">
        <v>32</v>
      </c>
      <c r="J161" s="14">
        <v>13.8</v>
      </c>
      <c r="K161" s="15">
        <v>77.48</v>
      </c>
      <c r="L161" s="8" t="s">
        <v>38</v>
      </c>
      <c r="M161" s="8"/>
      <c r="N161" s="8"/>
      <c r="O161" s="8"/>
      <c r="P161" s="8" t="s">
        <v>51</v>
      </c>
      <c r="Q161" s="8"/>
      <c r="V161" s="11" t="str">
        <f>CONCATENATE(L161,"Z")</f>
        <v>QZ</v>
      </c>
      <c r="W161" s="11">
        <f t="shared" si="2"/>
        <v>1</v>
      </c>
    </row>
    <row r="162" spans="1:23" s="11" customFormat="1" x14ac:dyDescent="0.2">
      <c r="A162" s="8">
        <v>152</v>
      </c>
      <c r="B162" s="8" t="s">
        <v>20</v>
      </c>
      <c r="C162" s="8" t="s">
        <v>477</v>
      </c>
      <c r="D162" s="9" t="s">
        <v>478</v>
      </c>
      <c r="E162" s="14" t="s">
        <v>254</v>
      </c>
      <c r="F162" s="14" t="s">
        <v>479</v>
      </c>
      <c r="G162" s="14"/>
      <c r="H162" s="14">
        <v>34.380000000000003</v>
      </c>
      <c r="I162" s="14">
        <v>34</v>
      </c>
      <c r="J162" s="14">
        <v>9.1</v>
      </c>
      <c r="K162" s="15">
        <v>77.48</v>
      </c>
      <c r="L162" s="8"/>
      <c r="M162" s="8"/>
      <c r="N162" s="8"/>
      <c r="O162" s="8"/>
      <c r="P162" s="8"/>
      <c r="Q162" s="8"/>
      <c r="V162" s="11" t="str">
        <f>CONCATENATE(L162,"Z")</f>
        <v>Z</v>
      </c>
      <c r="W162" s="11">
        <f t="shared" si="2"/>
        <v>1</v>
      </c>
    </row>
    <row r="163" spans="1:23" s="11" customFormat="1" x14ac:dyDescent="0.2">
      <c r="A163" s="8">
        <v>153</v>
      </c>
      <c r="B163" s="8"/>
      <c r="C163" s="8" t="s">
        <v>901</v>
      </c>
      <c r="D163" s="16">
        <v>31172</v>
      </c>
      <c r="E163" s="9" t="str">
        <f>VLOOKUP(C163,[1]Foglio3!$A$1:$E$224,5,FALSE)</f>
        <v>NA</v>
      </c>
      <c r="F163" s="9"/>
      <c r="G163" s="17" t="s">
        <v>802</v>
      </c>
      <c r="H163" s="9">
        <v>35.950000000000003</v>
      </c>
      <c r="I163" s="9">
        <v>40</v>
      </c>
      <c r="J163" s="9">
        <v>1.5</v>
      </c>
      <c r="K163" s="9">
        <v>77.45</v>
      </c>
      <c r="L163" s="8"/>
      <c r="M163" s="8"/>
      <c r="N163" s="8"/>
      <c r="O163" s="8"/>
      <c r="P163" s="8"/>
      <c r="Q163" s="8"/>
      <c r="R163" s="11" t="s">
        <v>909</v>
      </c>
      <c r="V163" s="11" t="str">
        <f>CONCATENATE(L163,"Z")</f>
        <v>Z</v>
      </c>
      <c r="W163" s="11">
        <f t="shared" si="2"/>
        <v>1</v>
      </c>
    </row>
    <row r="164" spans="1:23" s="11" customFormat="1" x14ac:dyDescent="0.2">
      <c r="A164" s="8">
        <v>154</v>
      </c>
      <c r="B164" s="8" t="s">
        <v>20</v>
      </c>
      <c r="C164" s="8" t="s">
        <v>480</v>
      </c>
      <c r="D164" s="9" t="s">
        <v>481</v>
      </c>
      <c r="E164" s="14" t="s">
        <v>23</v>
      </c>
      <c r="F164" s="14" t="s">
        <v>482</v>
      </c>
      <c r="G164" s="14"/>
      <c r="H164" s="14">
        <v>31.23</v>
      </c>
      <c r="I164" s="14">
        <v>36</v>
      </c>
      <c r="J164" s="14">
        <v>10.199999999999999</v>
      </c>
      <c r="K164" s="15">
        <v>77.430000000000007</v>
      </c>
      <c r="L164" s="8" t="s">
        <v>38</v>
      </c>
      <c r="M164" s="8"/>
      <c r="N164" s="8"/>
      <c r="O164" s="8"/>
      <c r="P164" s="8" t="s">
        <v>51</v>
      </c>
      <c r="Q164" s="8"/>
      <c r="V164" s="11" t="str">
        <f>CONCATENATE(L164,"Z")</f>
        <v>QZ</v>
      </c>
      <c r="W164" s="11">
        <f t="shared" si="2"/>
        <v>1</v>
      </c>
    </row>
    <row r="165" spans="1:23" s="11" customFormat="1" x14ac:dyDescent="0.2">
      <c r="A165" s="8">
        <v>155</v>
      </c>
      <c r="B165" s="8" t="s">
        <v>20</v>
      </c>
      <c r="C165" s="8" t="s">
        <v>483</v>
      </c>
      <c r="D165" s="9" t="s">
        <v>484</v>
      </c>
      <c r="E165" s="14" t="s">
        <v>23</v>
      </c>
      <c r="F165" s="14" t="s">
        <v>485</v>
      </c>
      <c r="G165" s="14"/>
      <c r="H165" s="14">
        <v>30.33</v>
      </c>
      <c r="I165" s="14">
        <v>35</v>
      </c>
      <c r="J165" s="14">
        <v>12.1</v>
      </c>
      <c r="K165" s="15">
        <v>77.430000000000007</v>
      </c>
      <c r="L165" s="8"/>
      <c r="M165" s="8"/>
      <c r="N165" s="8"/>
      <c r="O165" s="8"/>
      <c r="P165" s="8"/>
      <c r="Q165" s="8"/>
      <c r="V165" s="11" t="str">
        <f>CONCATENATE(L165,"Z")</f>
        <v>Z</v>
      </c>
      <c r="W165" s="11">
        <f t="shared" si="2"/>
        <v>1</v>
      </c>
    </row>
    <row r="166" spans="1:23" s="11" customFormat="1" x14ac:dyDescent="0.2">
      <c r="A166" s="8">
        <v>156</v>
      </c>
      <c r="B166" s="8" t="s">
        <v>20</v>
      </c>
      <c r="C166" s="8" t="s">
        <v>486</v>
      </c>
      <c r="D166" s="9" t="s">
        <v>487</v>
      </c>
      <c r="E166" s="14" t="s">
        <v>23</v>
      </c>
      <c r="F166" s="14" t="s">
        <v>488</v>
      </c>
      <c r="G166" s="14"/>
      <c r="H166" s="14">
        <v>30.48</v>
      </c>
      <c r="I166" s="14">
        <v>34</v>
      </c>
      <c r="J166" s="14">
        <v>12.9</v>
      </c>
      <c r="K166" s="15">
        <v>77.38</v>
      </c>
      <c r="L166" s="8"/>
      <c r="M166" s="8"/>
      <c r="N166" s="8"/>
      <c r="O166" s="8"/>
      <c r="P166" s="8"/>
      <c r="Q166" s="8"/>
      <c r="V166" s="11" t="str">
        <f>CONCATENATE(L166,"Z")</f>
        <v>Z</v>
      </c>
      <c r="W166" s="11">
        <f t="shared" si="2"/>
        <v>1</v>
      </c>
    </row>
    <row r="167" spans="1:23" s="11" customFormat="1" x14ac:dyDescent="0.2">
      <c r="A167" s="8">
        <v>157</v>
      </c>
      <c r="B167" s="8" t="s">
        <v>20</v>
      </c>
      <c r="C167" s="8" t="s">
        <v>489</v>
      </c>
      <c r="D167" s="9" t="s">
        <v>490</v>
      </c>
      <c r="E167" s="14" t="s">
        <v>23</v>
      </c>
      <c r="F167" s="14" t="s">
        <v>491</v>
      </c>
      <c r="G167" s="14"/>
      <c r="H167" s="14">
        <v>33.549999999999997</v>
      </c>
      <c r="I167" s="14">
        <v>34</v>
      </c>
      <c r="J167" s="14">
        <v>9.6999999999999993</v>
      </c>
      <c r="K167" s="15">
        <v>77.25</v>
      </c>
      <c r="L167" s="8" t="s">
        <v>38</v>
      </c>
      <c r="M167" s="8" t="s">
        <v>25</v>
      </c>
      <c r="N167" s="8"/>
      <c r="O167" s="8"/>
      <c r="P167" s="8" t="s">
        <v>51</v>
      </c>
      <c r="Q167" s="8"/>
      <c r="V167" s="11" t="str">
        <f>CONCATENATE(L167,"Z")</f>
        <v>QZ</v>
      </c>
      <c r="W167" s="11">
        <f t="shared" si="2"/>
        <v>1</v>
      </c>
    </row>
    <row r="168" spans="1:23" s="11" customFormat="1" x14ac:dyDescent="0.2">
      <c r="A168" s="8">
        <v>158</v>
      </c>
      <c r="B168" s="8" t="s">
        <v>20</v>
      </c>
      <c r="C168" s="8" t="s">
        <v>492</v>
      </c>
      <c r="D168" s="9" t="s">
        <v>493</v>
      </c>
      <c r="E168" s="14" t="s">
        <v>23</v>
      </c>
      <c r="F168" s="14" t="s">
        <v>494</v>
      </c>
      <c r="G168" s="14"/>
      <c r="H168" s="14">
        <v>33.85</v>
      </c>
      <c r="I168" s="14">
        <v>34</v>
      </c>
      <c r="J168" s="14">
        <v>9.4</v>
      </c>
      <c r="K168" s="15">
        <v>77.25</v>
      </c>
      <c r="L168" s="8" t="s">
        <v>88</v>
      </c>
      <c r="M168" s="8"/>
      <c r="N168" s="8" t="s">
        <v>26</v>
      </c>
      <c r="O168" s="8"/>
      <c r="P168" s="8"/>
      <c r="Q168" s="8"/>
      <c r="V168" s="11" t="str">
        <f>CONCATENATE(L168,"Z")</f>
        <v>RZ</v>
      </c>
      <c r="W168" s="11">
        <f t="shared" si="2"/>
        <v>1</v>
      </c>
    </row>
    <row r="169" spans="1:23" s="11" customFormat="1" x14ac:dyDescent="0.2">
      <c r="A169" s="8">
        <v>159</v>
      </c>
      <c r="B169" s="8" t="s">
        <v>20</v>
      </c>
      <c r="C169" s="8" t="s">
        <v>495</v>
      </c>
      <c r="D169" s="9" t="s">
        <v>496</v>
      </c>
      <c r="E169" s="14" t="s">
        <v>23</v>
      </c>
      <c r="F169" s="14" t="s">
        <v>497</v>
      </c>
      <c r="G169" s="14"/>
      <c r="H169" s="14">
        <v>30.15</v>
      </c>
      <c r="I169" s="14">
        <v>36</v>
      </c>
      <c r="J169" s="14">
        <v>11</v>
      </c>
      <c r="K169" s="15">
        <v>77.150000000000006</v>
      </c>
      <c r="L169" s="8" t="s">
        <v>910</v>
      </c>
      <c r="M169" s="8" t="s">
        <v>25</v>
      </c>
      <c r="N169" s="8" t="s">
        <v>26</v>
      </c>
      <c r="O169" s="8"/>
      <c r="P169" s="8"/>
      <c r="Q169" s="8"/>
      <c r="V169" s="11" t="str">
        <f>CONCATENATE(L169,"Z")</f>
        <v>QRZ</v>
      </c>
      <c r="W169" s="11">
        <f t="shared" si="2"/>
        <v>1</v>
      </c>
    </row>
    <row r="170" spans="1:23" s="11" customFormat="1" x14ac:dyDescent="0.2">
      <c r="A170" s="8">
        <v>160</v>
      </c>
      <c r="B170" s="8"/>
      <c r="C170" s="8" t="s">
        <v>867</v>
      </c>
      <c r="D170" s="16">
        <v>32046</v>
      </c>
      <c r="E170" s="9" t="str">
        <f>VLOOKUP(C170,[1]Foglio3!$A$1:$E$224,5,FALSE)</f>
        <v>CE</v>
      </c>
      <c r="F170" s="9"/>
      <c r="G170" s="17" t="s">
        <v>802</v>
      </c>
      <c r="H170" s="9">
        <v>35.93</v>
      </c>
      <c r="I170" s="9">
        <v>40</v>
      </c>
      <c r="J170" s="9">
        <v>1.2</v>
      </c>
      <c r="K170" s="9">
        <v>77.13000000000001</v>
      </c>
      <c r="L170" s="8"/>
      <c r="M170" s="8"/>
      <c r="N170" s="8"/>
      <c r="O170" s="8"/>
      <c r="P170" s="8"/>
      <c r="Q170" s="8"/>
      <c r="R170" s="11" t="s">
        <v>909</v>
      </c>
      <c r="V170" s="11" t="str">
        <f>CONCATENATE(L170,"Z")</f>
        <v>Z</v>
      </c>
      <c r="W170" s="11">
        <f t="shared" si="2"/>
        <v>1</v>
      </c>
    </row>
    <row r="171" spans="1:23" s="11" customFormat="1" x14ac:dyDescent="0.2">
      <c r="A171" s="8">
        <v>161</v>
      </c>
      <c r="B171" s="8" t="s">
        <v>20</v>
      </c>
      <c r="C171" s="8" t="s">
        <v>647</v>
      </c>
      <c r="D171" s="9" t="s">
        <v>648</v>
      </c>
      <c r="E171" s="14" t="s">
        <v>23</v>
      </c>
      <c r="F171" s="14" t="s">
        <v>649</v>
      </c>
      <c r="G171" s="14"/>
      <c r="H171" s="14">
        <v>29.2</v>
      </c>
      <c r="I171" s="14">
        <v>34</v>
      </c>
      <c r="J171" s="14">
        <v>13.8</v>
      </c>
      <c r="K171" s="14">
        <v>77</v>
      </c>
      <c r="L171" s="8" t="s">
        <v>910</v>
      </c>
      <c r="M171" s="8"/>
      <c r="N171" s="8" t="s">
        <v>19</v>
      </c>
      <c r="O171" s="8"/>
      <c r="P171" s="8"/>
      <c r="Q171" s="8"/>
      <c r="V171" s="11" t="str">
        <f>CONCATENATE(L171,"Z")</f>
        <v>QRZ</v>
      </c>
      <c r="W171" s="11">
        <f t="shared" si="2"/>
        <v>1</v>
      </c>
    </row>
    <row r="172" spans="1:23" s="11" customFormat="1" x14ac:dyDescent="0.2">
      <c r="A172" s="8">
        <v>162</v>
      </c>
      <c r="B172" s="8" t="s">
        <v>20</v>
      </c>
      <c r="C172" s="8" t="s">
        <v>498</v>
      </c>
      <c r="D172" s="9" t="s">
        <v>499</v>
      </c>
      <c r="E172" s="14" t="s">
        <v>23</v>
      </c>
      <c r="F172" s="14" t="s">
        <v>500</v>
      </c>
      <c r="G172" s="14"/>
      <c r="H172" s="14">
        <v>33.03</v>
      </c>
      <c r="I172" s="14">
        <v>36</v>
      </c>
      <c r="J172" s="14">
        <v>7.9</v>
      </c>
      <c r="K172" s="15">
        <v>76.930000000000007</v>
      </c>
      <c r="L172" s="8" t="s">
        <v>910</v>
      </c>
      <c r="M172" s="8" t="s">
        <v>25</v>
      </c>
      <c r="N172" s="8" t="s">
        <v>19</v>
      </c>
      <c r="O172" s="8"/>
      <c r="P172" s="8" t="s">
        <v>51</v>
      </c>
      <c r="Q172" s="8"/>
      <c r="V172" s="11" t="str">
        <f>CONCATENATE(L172,"Z")</f>
        <v>QRZ</v>
      </c>
      <c r="W172" s="11">
        <f t="shared" si="2"/>
        <v>1</v>
      </c>
    </row>
    <row r="173" spans="1:23" s="11" customFormat="1" x14ac:dyDescent="0.2">
      <c r="A173" s="8">
        <v>163</v>
      </c>
      <c r="B173" s="8" t="s">
        <v>20</v>
      </c>
      <c r="C173" s="8" t="s">
        <v>501</v>
      </c>
      <c r="D173" s="9" t="s">
        <v>502</v>
      </c>
      <c r="E173" s="14" t="s">
        <v>503</v>
      </c>
      <c r="F173" s="14" t="s">
        <v>504</v>
      </c>
      <c r="G173" s="14"/>
      <c r="H173" s="14">
        <v>32.729999999999997</v>
      </c>
      <c r="I173" s="14">
        <v>33</v>
      </c>
      <c r="J173" s="14">
        <v>11.2</v>
      </c>
      <c r="K173" s="15">
        <v>76.930000000000007</v>
      </c>
      <c r="L173" s="8" t="s">
        <v>505</v>
      </c>
      <c r="M173" s="8"/>
      <c r="N173" s="8"/>
      <c r="O173" s="8"/>
      <c r="P173" s="8"/>
      <c r="Q173" s="8"/>
      <c r="V173" s="11" t="str">
        <f>CONCATENATE(L173,"Z")</f>
        <v>SZ</v>
      </c>
      <c r="W173" s="11">
        <f t="shared" si="2"/>
        <v>1</v>
      </c>
    </row>
    <row r="174" spans="1:23" s="11" customFormat="1" x14ac:dyDescent="0.2">
      <c r="A174" s="8">
        <v>164</v>
      </c>
      <c r="B174" s="8" t="s">
        <v>20</v>
      </c>
      <c r="C174" s="8" t="s">
        <v>506</v>
      </c>
      <c r="D174" s="9" t="s">
        <v>507</v>
      </c>
      <c r="E174" s="14" t="s">
        <v>254</v>
      </c>
      <c r="F174" s="14" t="s">
        <v>508</v>
      </c>
      <c r="G174" s="14"/>
      <c r="H174" s="14">
        <v>31.6</v>
      </c>
      <c r="I174" s="14">
        <v>33</v>
      </c>
      <c r="J174" s="14">
        <v>12.3</v>
      </c>
      <c r="K174" s="15">
        <v>76.900000000000006</v>
      </c>
      <c r="L174" s="8" t="s">
        <v>38</v>
      </c>
      <c r="M174" s="8"/>
      <c r="N174" s="8"/>
      <c r="O174" s="8"/>
      <c r="P174" s="8"/>
      <c r="Q174" s="8"/>
      <c r="V174" s="11" t="str">
        <f>CONCATENATE(L174,"Z")</f>
        <v>QZ</v>
      </c>
      <c r="W174" s="11">
        <f t="shared" si="2"/>
        <v>1</v>
      </c>
    </row>
    <row r="175" spans="1:23" s="11" customFormat="1" x14ac:dyDescent="0.2">
      <c r="A175" s="8">
        <v>165</v>
      </c>
      <c r="B175" s="8" t="s">
        <v>20</v>
      </c>
      <c r="C175" s="8" t="s">
        <v>509</v>
      </c>
      <c r="D175" s="9" t="s">
        <v>510</v>
      </c>
      <c r="E175" s="14" t="s">
        <v>511</v>
      </c>
      <c r="F175" s="14" t="s">
        <v>512</v>
      </c>
      <c r="G175" s="14"/>
      <c r="H175" s="14">
        <v>32.950000000000003</v>
      </c>
      <c r="I175" s="14">
        <v>35</v>
      </c>
      <c r="J175" s="14">
        <v>8.9</v>
      </c>
      <c r="K175" s="15">
        <v>76.849999999999994</v>
      </c>
      <c r="L175" s="8"/>
      <c r="M175" s="8"/>
      <c r="N175" s="8"/>
      <c r="O175" s="8"/>
      <c r="P175" s="8"/>
      <c r="Q175" s="8"/>
      <c r="V175" s="11" t="str">
        <f>CONCATENATE(L175,"Z")</f>
        <v>Z</v>
      </c>
      <c r="W175" s="11">
        <f t="shared" si="2"/>
        <v>1</v>
      </c>
    </row>
    <row r="176" spans="1:23" s="11" customFormat="1" x14ac:dyDescent="0.2">
      <c r="A176" s="8">
        <v>166</v>
      </c>
      <c r="B176" s="8" t="s">
        <v>20</v>
      </c>
      <c r="C176" s="8" t="s">
        <v>513</v>
      </c>
      <c r="D176" s="9" t="s">
        <v>514</v>
      </c>
      <c r="E176" s="14" t="s">
        <v>23</v>
      </c>
      <c r="F176" s="14" t="s">
        <v>515</v>
      </c>
      <c r="G176" s="14"/>
      <c r="H176" s="14">
        <v>29.35</v>
      </c>
      <c r="I176" s="14">
        <v>34</v>
      </c>
      <c r="J176" s="14">
        <v>13.4</v>
      </c>
      <c r="K176" s="15">
        <v>76.75</v>
      </c>
      <c r="L176" s="8"/>
      <c r="M176" s="8"/>
      <c r="N176" s="8"/>
      <c r="O176" s="8"/>
      <c r="P176" s="8"/>
      <c r="Q176" s="8"/>
      <c r="V176" s="11" t="str">
        <f>CONCATENATE(L176,"Z")</f>
        <v>Z</v>
      </c>
      <c r="W176" s="11">
        <f t="shared" si="2"/>
        <v>1</v>
      </c>
    </row>
    <row r="177" spans="1:23" s="11" customFormat="1" x14ac:dyDescent="0.2">
      <c r="A177" s="8">
        <v>167</v>
      </c>
      <c r="B177" s="8" t="s">
        <v>20</v>
      </c>
      <c r="C177" s="8" t="s">
        <v>516</v>
      </c>
      <c r="D177" s="9" t="s">
        <v>517</v>
      </c>
      <c r="E177" s="14" t="s">
        <v>254</v>
      </c>
      <c r="F177" s="14" t="s">
        <v>518</v>
      </c>
      <c r="G177" s="14"/>
      <c r="H177" s="14">
        <v>33.03</v>
      </c>
      <c r="I177" s="14">
        <v>32</v>
      </c>
      <c r="J177" s="14">
        <v>11.7</v>
      </c>
      <c r="K177" s="15">
        <v>76.73</v>
      </c>
      <c r="L177" s="8" t="s">
        <v>910</v>
      </c>
      <c r="M177" s="8"/>
      <c r="N177" s="8" t="s">
        <v>26</v>
      </c>
      <c r="O177" s="8"/>
      <c r="P177" s="8"/>
      <c r="Q177" s="8"/>
      <c r="V177" s="11" t="str">
        <f>CONCATENATE(L177,"Z")</f>
        <v>QRZ</v>
      </c>
      <c r="W177" s="11">
        <f t="shared" si="2"/>
        <v>1</v>
      </c>
    </row>
    <row r="178" spans="1:23" s="11" customFormat="1" x14ac:dyDescent="0.2">
      <c r="A178" s="8">
        <v>168</v>
      </c>
      <c r="B178" s="8" t="s">
        <v>20</v>
      </c>
      <c r="C178" s="8" t="s">
        <v>519</v>
      </c>
      <c r="D178" s="9" t="s">
        <v>520</v>
      </c>
      <c r="E178" s="14" t="s">
        <v>254</v>
      </c>
      <c r="F178" s="14" t="s">
        <v>521</v>
      </c>
      <c r="G178" s="14"/>
      <c r="H178" s="14">
        <v>30.18</v>
      </c>
      <c r="I178" s="14">
        <v>34</v>
      </c>
      <c r="J178" s="14">
        <v>12.5</v>
      </c>
      <c r="K178" s="15">
        <v>76.680000000000007</v>
      </c>
      <c r="L178" s="8" t="s">
        <v>38</v>
      </c>
      <c r="M178" s="8"/>
      <c r="N178" s="8"/>
      <c r="O178" s="8"/>
      <c r="P178" s="8"/>
      <c r="Q178" s="8"/>
      <c r="V178" s="11" t="str">
        <f>CONCATENATE(L178,"Z")</f>
        <v>QZ</v>
      </c>
      <c r="W178" s="11">
        <f t="shared" si="2"/>
        <v>1</v>
      </c>
    </row>
    <row r="179" spans="1:23" s="11" customFormat="1" x14ac:dyDescent="0.2">
      <c r="A179" s="8">
        <v>169</v>
      </c>
      <c r="B179" s="8" t="s">
        <v>20</v>
      </c>
      <c r="C179" s="8" t="s">
        <v>522</v>
      </c>
      <c r="D179" s="9" t="s">
        <v>523</v>
      </c>
      <c r="E179" s="14" t="s">
        <v>33</v>
      </c>
      <c r="F179" s="14" t="s">
        <v>524</v>
      </c>
      <c r="G179" s="14"/>
      <c r="H179" s="14">
        <v>32.35</v>
      </c>
      <c r="I179" s="14">
        <v>34</v>
      </c>
      <c r="J179" s="14">
        <v>10.3</v>
      </c>
      <c r="K179" s="15">
        <v>76.650000000000006</v>
      </c>
      <c r="L179" s="8"/>
      <c r="M179" s="8"/>
      <c r="N179" s="8"/>
      <c r="O179" s="8"/>
      <c r="P179" s="8"/>
      <c r="Q179" s="8"/>
      <c r="V179" s="11" t="str">
        <f>CONCATENATE(L179,"Z")</f>
        <v>Z</v>
      </c>
      <c r="W179" s="11">
        <f>A181-A179</f>
        <v>2</v>
      </c>
    </row>
    <row r="180" spans="1:23" s="11" customFormat="1" x14ac:dyDescent="0.2">
      <c r="A180" s="8">
        <v>170</v>
      </c>
      <c r="B180" s="8"/>
      <c r="C180" s="8" t="s">
        <v>873</v>
      </c>
      <c r="D180" s="16">
        <v>31580</v>
      </c>
      <c r="E180" s="9" t="str">
        <f>VLOOKUP(C180,[1]Foglio3!$A$1:$E$224,5,FALSE)</f>
        <v>NA</v>
      </c>
      <c r="F180" s="9"/>
      <c r="G180" s="17" t="s">
        <v>802</v>
      </c>
      <c r="H180" s="9">
        <v>34.5</v>
      </c>
      <c r="I180" s="9">
        <v>40</v>
      </c>
      <c r="J180" s="9">
        <v>2</v>
      </c>
      <c r="K180" s="9">
        <v>76.5</v>
      </c>
      <c r="L180" s="8"/>
      <c r="M180" s="8"/>
      <c r="N180" s="8"/>
      <c r="O180" s="8"/>
      <c r="P180" s="8" t="s">
        <v>51</v>
      </c>
      <c r="Q180" s="8"/>
      <c r="R180" s="11" t="s">
        <v>909</v>
      </c>
      <c r="V180" s="11" t="str">
        <f>CONCATENATE(L180,"Z")</f>
        <v>Z</v>
      </c>
      <c r="W180" s="11">
        <f>A182-A180</f>
        <v>2</v>
      </c>
    </row>
    <row r="181" spans="1:23" s="11" customFormat="1" x14ac:dyDescent="0.2">
      <c r="A181" s="8">
        <v>171</v>
      </c>
      <c r="B181" s="8" t="s">
        <v>20</v>
      </c>
      <c r="C181" s="8" t="s">
        <v>525</v>
      </c>
      <c r="D181" s="9" t="s">
        <v>526</v>
      </c>
      <c r="E181" s="14" t="s">
        <v>23</v>
      </c>
      <c r="F181" s="14" t="s">
        <v>527</v>
      </c>
      <c r="G181" s="14"/>
      <c r="H181" s="14">
        <v>31.3</v>
      </c>
      <c r="I181" s="14">
        <v>32</v>
      </c>
      <c r="J181" s="14">
        <v>13.2</v>
      </c>
      <c r="K181" s="15">
        <v>76.5</v>
      </c>
      <c r="L181" s="8"/>
      <c r="M181" s="8"/>
      <c r="N181" s="8"/>
      <c r="O181" s="8"/>
      <c r="P181" s="8"/>
      <c r="Q181" s="8"/>
      <c r="V181" s="11" t="str">
        <f>CONCATENATE(L181,"Z")</f>
        <v>Z</v>
      </c>
      <c r="W181" s="11">
        <f>A180-A181</f>
        <v>-1</v>
      </c>
    </row>
    <row r="182" spans="1:23" s="11" customFormat="1" x14ac:dyDescent="0.2">
      <c r="A182" s="8">
        <v>172</v>
      </c>
      <c r="B182" s="8" t="s">
        <v>20</v>
      </c>
      <c r="C182" s="8" t="s">
        <v>528</v>
      </c>
      <c r="D182" s="9" t="s">
        <v>529</v>
      </c>
      <c r="E182" s="14" t="s">
        <v>33</v>
      </c>
      <c r="F182" s="14" t="s">
        <v>530</v>
      </c>
      <c r="G182" s="14"/>
      <c r="H182" s="14">
        <v>28.78</v>
      </c>
      <c r="I182" s="14">
        <v>32</v>
      </c>
      <c r="J182" s="14">
        <v>15.7</v>
      </c>
      <c r="K182" s="15">
        <v>76.48</v>
      </c>
      <c r="L182" s="8" t="s">
        <v>88</v>
      </c>
      <c r="M182" s="8"/>
      <c r="N182" s="8" t="s">
        <v>26</v>
      </c>
      <c r="O182" s="8"/>
      <c r="P182" s="8"/>
      <c r="Q182" s="8"/>
      <c r="V182" s="11" t="str">
        <f>CONCATENATE(L182,"Z")</f>
        <v>RZ</v>
      </c>
      <c r="W182" s="11">
        <f t="shared" si="2"/>
        <v>1</v>
      </c>
    </row>
    <row r="183" spans="1:23" s="11" customFormat="1" x14ac:dyDescent="0.2">
      <c r="A183" s="8">
        <v>173</v>
      </c>
      <c r="B183" s="8" t="s">
        <v>20</v>
      </c>
      <c r="C183" s="8" t="s">
        <v>531</v>
      </c>
      <c r="D183" s="9" t="s">
        <v>532</v>
      </c>
      <c r="E183" s="14"/>
      <c r="F183" s="14" t="s">
        <v>533</v>
      </c>
      <c r="G183" s="14"/>
      <c r="H183" s="14">
        <v>29.05</v>
      </c>
      <c r="I183" s="14">
        <v>34</v>
      </c>
      <c r="J183" s="14">
        <v>13.4</v>
      </c>
      <c r="K183" s="15">
        <v>76.45</v>
      </c>
      <c r="L183" s="8"/>
      <c r="M183" s="8"/>
      <c r="N183" s="8"/>
      <c r="O183" s="8"/>
      <c r="P183" s="8"/>
      <c r="Q183" s="8"/>
      <c r="V183" s="11" t="str">
        <f>CONCATENATE(L183,"Z")</f>
        <v>Z</v>
      </c>
      <c r="W183" s="11">
        <f t="shared" si="2"/>
        <v>1</v>
      </c>
    </row>
    <row r="184" spans="1:23" s="11" customFormat="1" x14ac:dyDescent="0.2">
      <c r="A184" s="8">
        <v>174</v>
      </c>
      <c r="B184" s="8" t="s">
        <v>20</v>
      </c>
      <c r="C184" s="8" t="s">
        <v>748</v>
      </c>
      <c r="D184" s="9" t="s">
        <v>749</v>
      </c>
      <c r="E184" s="14" t="s">
        <v>254</v>
      </c>
      <c r="F184" s="14" t="s">
        <v>750</v>
      </c>
      <c r="G184" s="14"/>
      <c r="H184" s="14">
        <v>35.130000000000003</v>
      </c>
      <c r="I184" s="14">
        <v>30</v>
      </c>
      <c r="J184" s="14">
        <v>11.3</v>
      </c>
      <c r="K184" s="15">
        <v>76.430000000000007</v>
      </c>
      <c r="L184" s="8"/>
      <c r="M184" s="8" t="s">
        <v>25</v>
      </c>
      <c r="N184" s="8"/>
      <c r="O184" s="8"/>
      <c r="P184" s="8"/>
      <c r="Q184" s="8"/>
      <c r="V184" s="11" t="str">
        <f>CONCATENATE(L184,"Z")</f>
        <v>Z</v>
      </c>
      <c r="W184" s="11">
        <f t="shared" si="2"/>
        <v>1</v>
      </c>
    </row>
    <row r="185" spans="1:23" s="11" customFormat="1" x14ac:dyDescent="0.2">
      <c r="A185" s="8">
        <v>175</v>
      </c>
      <c r="B185" s="8" t="s">
        <v>20</v>
      </c>
      <c r="C185" s="8" t="s">
        <v>534</v>
      </c>
      <c r="D185" s="9" t="s">
        <v>535</v>
      </c>
      <c r="E185" s="14" t="s">
        <v>78</v>
      </c>
      <c r="F185" s="14" t="s">
        <v>536</v>
      </c>
      <c r="G185" s="14"/>
      <c r="H185" s="14">
        <v>33.18</v>
      </c>
      <c r="I185" s="14">
        <v>34</v>
      </c>
      <c r="J185" s="14">
        <v>9.1999999999999993</v>
      </c>
      <c r="K185" s="15">
        <v>76.38</v>
      </c>
      <c r="L185" s="8" t="s">
        <v>38</v>
      </c>
      <c r="M185" s="8"/>
      <c r="N185" s="8"/>
      <c r="O185" s="8"/>
      <c r="P185" s="8"/>
      <c r="Q185" s="8"/>
      <c r="V185" s="11" t="str">
        <f>CONCATENATE(L185,"Z")</f>
        <v>QZ</v>
      </c>
      <c r="W185" s="11">
        <f t="shared" si="2"/>
        <v>1</v>
      </c>
    </row>
    <row r="186" spans="1:23" s="11" customFormat="1" x14ac:dyDescent="0.2">
      <c r="A186" s="8">
        <v>176</v>
      </c>
      <c r="B186" s="8" t="s">
        <v>20</v>
      </c>
      <c r="C186" s="8" t="s">
        <v>537</v>
      </c>
      <c r="D186" s="9" t="s">
        <v>538</v>
      </c>
      <c r="E186" s="14" t="s">
        <v>23</v>
      </c>
      <c r="F186" s="14" t="s">
        <v>539</v>
      </c>
      <c r="G186" s="14"/>
      <c r="H186" s="14">
        <v>31.45</v>
      </c>
      <c r="I186" s="14">
        <v>35</v>
      </c>
      <c r="J186" s="14">
        <v>9.8000000000000007</v>
      </c>
      <c r="K186" s="15">
        <v>76.25</v>
      </c>
      <c r="L186" s="8" t="s">
        <v>910</v>
      </c>
      <c r="M186" s="8"/>
      <c r="N186" s="8" t="s">
        <v>26</v>
      </c>
      <c r="O186" s="8"/>
      <c r="P186" s="8" t="s">
        <v>51</v>
      </c>
      <c r="Q186" s="8"/>
      <c r="V186" s="11" t="str">
        <f>CONCATENATE(L186,"Z")</f>
        <v>QRZ</v>
      </c>
      <c r="W186" s="11">
        <f t="shared" si="2"/>
        <v>1</v>
      </c>
    </row>
    <row r="187" spans="1:23" s="11" customFormat="1" x14ac:dyDescent="0.2">
      <c r="A187" s="8">
        <v>177</v>
      </c>
      <c r="B187" s="8" t="s">
        <v>20</v>
      </c>
      <c r="C187" s="8" t="s">
        <v>540</v>
      </c>
      <c r="D187" s="9" t="s">
        <v>541</v>
      </c>
      <c r="E187" s="14" t="s">
        <v>33</v>
      </c>
      <c r="F187" s="14" t="s">
        <v>542</v>
      </c>
      <c r="G187" s="14"/>
      <c r="H187" s="14">
        <v>35.950000000000003</v>
      </c>
      <c r="I187" s="14">
        <v>32</v>
      </c>
      <c r="J187" s="14">
        <v>8.3000000000000007</v>
      </c>
      <c r="K187" s="15">
        <v>76.25</v>
      </c>
      <c r="L187" s="8" t="s">
        <v>38</v>
      </c>
      <c r="M187" s="8"/>
      <c r="N187" s="8"/>
      <c r="O187" s="8"/>
      <c r="P187" s="8"/>
      <c r="Q187" s="8"/>
      <c r="V187" s="11" t="str">
        <f>CONCATENATE(L187,"Z")</f>
        <v>QZ</v>
      </c>
      <c r="W187" s="11">
        <f t="shared" si="2"/>
        <v>1</v>
      </c>
    </row>
    <row r="188" spans="1:23" s="11" customFormat="1" x14ac:dyDescent="0.2">
      <c r="A188" s="8">
        <v>178</v>
      </c>
      <c r="B188" s="8" t="s">
        <v>20</v>
      </c>
      <c r="C188" s="8" t="s">
        <v>543</v>
      </c>
      <c r="D188" s="9" t="s">
        <v>544</v>
      </c>
      <c r="E188" s="14" t="s">
        <v>33</v>
      </c>
      <c r="F188" s="14" t="s">
        <v>545</v>
      </c>
      <c r="G188" s="14"/>
      <c r="H188" s="14">
        <v>32.03</v>
      </c>
      <c r="I188" s="14">
        <v>33</v>
      </c>
      <c r="J188" s="14">
        <v>11.2</v>
      </c>
      <c r="K188" s="15">
        <v>76.23</v>
      </c>
      <c r="L188" s="8" t="s">
        <v>910</v>
      </c>
      <c r="M188" s="8"/>
      <c r="N188" s="8" t="s">
        <v>19</v>
      </c>
      <c r="O188" s="8"/>
      <c r="P188" s="8"/>
      <c r="Q188" s="8"/>
      <c r="V188" s="11" t="str">
        <f>CONCATENATE(L188,"Z")</f>
        <v>QRZ</v>
      </c>
      <c r="W188" s="11">
        <f t="shared" si="2"/>
        <v>1</v>
      </c>
    </row>
    <row r="189" spans="1:23" s="11" customFormat="1" x14ac:dyDescent="0.2">
      <c r="A189" s="8">
        <v>179</v>
      </c>
      <c r="B189" s="8" t="s">
        <v>20</v>
      </c>
      <c r="C189" s="8" t="s">
        <v>546</v>
      </c>
      <c r="D189" s="9" t="s">
        <v>547</v>
      </c>
      <c r="E189" s="14" t="s">
        <v>23</v>
      </c>
      <c r="F189" s="14" t="s">
        <v>548</v>
      </c>
      <c r="G189" s="14"/>
      <c r="H189" s="14">
        <v>28.2</v>
      </c>
      <c r="I189" s="14">
        <v>35</v>
      </c>
      <c r="J189" s="14">
        <v>13</v>
      </c>
      <c r="K189" s="15">
        <v>76.2</v>
      </c>
      <c r="L189" s="8" t="s">
        <v>914</v>
      </c>
      <c r="M189" s="8"/>
      <c r="N189" s="8" t="s">
        <v>19</v>
      </c>
      <c r="O189" s="8"/>
      <c r="P189" s="8"/>
      <c r="Q189" s="8"/>
      <c r="V189" s="11" t="str">
        <f>CONCATENATE(L189,"Z")</f>
        <v>QRSZ</v>
      </c>
      <c r="W189" s="11">
        <f t="shared" si="2"/>
        <v>1</v>
      </c>
    </row>
    <row r="190" spans="1:23" s="11" customFormat="1" x14ac:dyDescent="0.2">
      <c r="A190" s="8">
        <v>180</v>
      </c>
      <c r="B190" s="8" t="s">
        <v>20</v>
      </c>
      <c r="C190" s="8" t="s">
        <v>549</v>
      </c>
      <c r="D190" s="9" t="s">
        <v>550</v>
      </c>
      <c r="E190" s="14" t="s">
        <v>254</v>
      </c>
      <c r="F190" s="14" t="s">
        <v>551</v>
      </c>
      <c r="G190" s="14"/>
      <c r="H190" s="14">
        <v>30.7</v>
      </c>
      <c r="I190" s="14">
        <v>33</v>
      </c>
      <c r="J190" s="14">
        <v>12.4</v>
      </c>
      <c r="K190" s="15">
        <v>76.099999999999994</v>
      </c>
      <c r="L190" s="8"/>
      <c r="M190" s="8"/>
      <c r="N190" s="8"/>
      <c r="O190" s="8"/>
      <c r="P190" s="8"/>
      <c r="Q190" s="8"/>
      <c r="V190" s="11" t="str">
        <f>CONCATENATE(L190,"Z")</f>
        <v>Z</v>
      </c>
      <c r="W190" s="11">
        <f t="shared" si="2"/>
        <v>1</v>
      </c>
    </row>
    <row r="191" spans="1:23" s="11" customFormat="1" x14ac:dyDescent="0.2">
      <c r="A191" s="8">
        <v>181</v>
      </c>
      <c r="B191" s="8" t="s">
        <v>20</v>
      </c>
      <c r="C191" s="8" t="s">
        <v>552</v>
      </c>
      <c r="D191" s="9" t="s">
        <v>553</v>
      </c>
      <c r="E191" s="14" t="s">
        <v>363</v>
      </c>
      <c r="F191" s="14" t="s">
        <v>554</v>
      </c>
      <c r="G191" s="14"/>
      <c r="H191" s="14">
        <v>29.5</v>
      </c>
      <c r="I191" s="14">
        <v>35</v>
      </c>
      <c r="J191" s="14">
        <v>11.5</v>
      </c>
      <c r="K191" s="15">
        <v>76</v>
      </c>
      <c r="L191" s="8" t="s">
        <v>88</v>
      </c>
      <c r="M191" s="8"/>
      <c r="N191" s="8" t="s">
        <v>26</v>
      </c>
      <c r="O191" s="8"/>
      <c r="P191" s="8"/>
      <c r="Q191" s="8"/>
      <c r="V191" s="11" t="str">
        <f>CONCATENATE(L191,"Z")</f>
        <v>RZ</v>
      </c>
      <c r="W191" s="11">
        <f t="shared" si="2"/>
        <v>1</v>
      </c>
    </row>
    <row r="192" spans="1:23" s="11" customFormat="1" x14ac:dyDescent="0.2">
      <c r="A192" s="8">
        <v>182</v>
      </c>
      <c r="B192" s="8" t="s">
        <v>20</v>
      </c>
      <c r="C192" s="8" t="s">
        <v>558</v>
      </c>
      <c r="D192" s="9" t="s">
        <v>559</v>
      </c>
      <c r="E192" s="14" t="s">
        <v>23</v>
      </c>
      <c r="F192" s="14" t="s">
        <v>560</v>
      </c>
      <c r="G192" s="14"/>
      <c r="H192" s="14">
        <v>32.35</v>
      </c>
      <c r="I192" s="14">
        <v>36</v>
      </c>
      <c r="J192" s="14">
        <v>7.6</v>
      </c>
      <c r="K192" s="15">
        <v>75.95</v>
      </c>
      <c r="L192" s="8" t="s">
        <v>38</v>
      </c>
      <c r="M192" s="8"/>
      <c r="N192" s="8"/>
      <c r="O192" s="8"/>
      <c r="P192" s="8"/>
      <c r="Q192" s="8"/>
      <c r="V192" s="11" t="str">
        <f>CONCATENATE(L192,"Z")</f>
        <v>QZ</v>
      </c>
      <c r="W192" s="11">
        <f t="shared" si="2"/>
        <v>1</v>
      </c>
    </row>
    <row r="193" spans="1:23" s="11" customFormat="1" x14ac:dyDescent="0.2">
      <c r="A193" s="8">
        <v>183</v>
      </c>
      <c r="B193" s="8" t="s">
        <v>20</v>
      </c>
      <c r="C193" s="8" t="s">
        <v>561</v>
      </c>
      <c r="D193" s="9" t="s">
        <v>562</v>
      </c>
      <c r="E193" s="14" t="s">
        <v>23</v>
      </c>
      <c r="F193" s="14" t="s">
        <v>563</v>
      </c>
      <c r="G193" s="14"/>
      <c r="H193" s="14">
        <v>31.08</v>
      </c>
      <c r="I193" s="14">
        <v>37</v>
      </c>
      <c r="J193" s="14">
        <v>7.8</v>
      </c>
      <c r="K193" s="15">
        <v>75.88</v>
      </c>
      <c r="L193" s="8"/>
      <c r="M193" s="8" t="s">
        <v>25</v>
      </c>
      <c r="N193" s="8"/>
      <c r="O193" s="8"/>
      <c r="P193" s="8"/>
      <c r="Q193" s="8"/>
      <c r="V193" s="11" t="str">
        <f>CONCATENATE(L193,"Z")</f>
        <v>Z</v>
      </c>
      <c r="W193" s="11">
        <f t="shared" si="2"/>
        <v>1</v>
      </c>
    </row>
    <row r="194" spans="1:23" s="11" customFormat="1" x14ac:dyDescent="0.2">
      <c r="A194" s="8">
        <v>184</v>
      </c>
      <c r="B194" s="8" t="s">
        <v>20</v>
      </c>
      <c r="C194" s="8" t="s">
        <v>564</v>
      </c>
      <c r="D194" s="9" t="s">
        <v>565</v>
      </c>
      <c r="E194" s="14" t="s">
        <v>363</v>
      </c>
      <c r="F194" s="14" t="s">
        <v>566</v>
      </c>
      <c r="G194" s="14"/>
      <c r="H194" s="14">
        <v>31.9</v>
      </c>
      <c r="I194" s="14">
        <v>34</v>
      </c>
      <c r="J194" s="14">
        <v>9.9</v>
      </c>
      <c r="K194" s="15">
        <v>75.8</v>
      </c>
      <c r="L194" s="8" t="s">
        <v>910</v>
      </c>
      <c r="M194" s="8" t="s">
        <v>25</v>
      </c>
      <c r="N194" s="8" t="s">
        <v>26</v>
      </c>
      <c r="O194" s="8"/>
      <c r="P194" s="8"/>
      <c r="Q194" s="8"/>
      <c r="V194" s="11" t="str">
        <f>CONCATENATE(L194,"Z")</f>
        <v>QRZ</v>
      </c>
      <c r="W194" s="11">
        <f t="shared" si="2"/>
        <v>1</v>
      </c>
    </row>
    <row r="195" spans="1:23" s="11" customFormat="1" x14ac:dyDescent="0.2">
      <c r="A195" s="8">
        <v>185</v>
      </c>
      <c r="B195" s="8"/>
      <c r="C195" s="8" t="s">
        <v>900</v>
      </c>
      <c r="D195" s="16">
        <v>30947</v>
      </c>
      <c r="E195" s="9" t="str">
        <f>VLOOKUP(C195,[1]Foglio3!$A$1:$E$224,5,FALSE)</f>
        <v>NA</v>
      </c>
      <c r="F195" s="9"/>
      <c r="G195" s="17" t="s">
        <v>802</v>
      </c>
      <c r="H195" s="9">
        <v>32.25</v>
      </c>
      <c r="I195" s="9">
        <v>38</v>
      </c>
      <c r="J195" s="9">
        <v>5.5</v>
      </c>
      <c r="K195" s="9">
        <v>75.75</v>
      </c>
      <c r="L195" s="8"/>
      <c r="M195" s="8"/>
      <c r="N195" s="8"/>
      <c r="O195" s="8"/>
      <c r="P195" s="8"/>
      <c r="Q195" s="8"/>
      <c r="R195" s="11" t="s">
        <v>909</v>
      </c>
      <c r="V195" s="11" t="str">
        <f>CONCATENATE(L195,"Z")</f>
        <v>Z</v>
      </c>
      <c r="W195" s="11">
        <f t="shared" si="2"/>
        <v>1</v>
      </c>
    </row>
    <row r="196" spans="1:23" s="11" customFormat="1" x14ac:dyDescent="0.2">
      <c r="A196" s="8">
        <v>186</v>
      </c>
      <c r="B196" s="8" t="s">
        <v>20</v>
      </c>
      <c r="C196" s="8" t="s">
        <v>570</v>
      </c>
      <c r="D196" s="9" t="s">
        <v>571</v>
      </c>
      <c r="E196" s="14" t="s">
        <v>23</v>
      </c>
      <c r="F196" s="14" t="s">
        <v>572</v>
      </c>
      <c r="G196" s="14"/>
      <c r="H196" s="14">
        <v>28.58</v>
      </c>
      <c r="I196" s="14">
        <v>38</v>
      </c>
      <c r="J196" s="14">
        <v>9</v>
      </c>
      <c r="K196" s="15">
        <v>75.58</v>
      </c>
      <c r="L196" s="8" t="s">
        <v>88</v>
      </c>
      <c r="M196" s="8"/>
      <c r="N196" s="8" t="s">
        <v>26</v>
      </c>
      <c r="O196" s="8"/>
      <c r="P196" s="8"/>
      <c r="Q196" s="8"/>
      <c r="V196" s="11" t="str">
        <f>CONCATENATE(L196,"Z")</f>
        <v>RZ</v>
      </c>
      <c r="W196" s="11">
        <f t="shared" si="2"/>
        <v>1</v>
      </c>
    </row>
    <row r="197" spans="1:23" s="11" customFormat="1" x14ac:dyDescent="0.2">
      <c r="A197" s="8">
        <v>187</v>
      </c>
      <c r="B197" s="8" t="s">
        <v>20</v>
      </c>
      <c r="C197" s="8" t="s">
        <v>573</v>
      </c>
      <c r="D197" s="9" t="s">
        <v>574</v>
      </c>
      <c r="E197" s="14" t="s">
        <v>363</v>
      </c>
      <c r="F197" s="14" t="s">
        <v>575</v>
      </c>
      <c r="G197" s="14"/>
      <c r="H197" s="14">
        <v>30.25</v>
      </c>
      <c r="I197" s="14">
        <v>34</v>
      </c>
      <c r="J197" s="14">
        <v>11.3</v>
      </c>
      <c r="K197" s="15">
        <v>75.55</v>
      </c>
      <c r="L197" s="8" t="s">
        <v>913</v>
      </c>
      <c r="M197" s="8"/>
      <c r="N197" s="8" t="s">
        <v>26</v>
      </c>
      <c r="O197" s="8"/>
      <c r="P197" s="8" t="s">
        <v>51</v>
      </c>
      <c r="Q197" s="8"/>
      <c r="V197" s="11" t="str">
        <f>CONCATENATE(L197,"Z")</f>
        <v>LQRZ</v>
      </c>
      <c r="W197" s="11">
        <f t="shared" si="2"/>
        <v>1</v>
      </c>
    </row>
    <row r="198" spans="1:23" s="11" customFormat="1" x14ac:dyDescent="0.2">
      <c r="A198" s="8">
        <v>188</v>
      </c>
      <c r="B198" s="8" t="s">
        <v>20</v>
      </c>
      <c r="C198" s="8" t="s">
        <v>576</v>
      </c>
      <c r="D198" s="9" t="s">
        <v>577</v>
      </c>
      <c r="E198" s="14" t="s">
        <v>23</v>
      </c>
      <c r="F198" s="14" t="s">
        <v>578</v>
      </c>
      <c r="G198" s="14"/>
      <c r="H198" s="14">
        <v>31.95</v>
      </c>
      <c r="I198" s="14">
        <v>34</v>
      </c>
      <c r="J198" s="14">
        <v>9.6</v>
      </c>
      <c r="K198" s="15">
        <v>75.55</v>
      </c>
      <c r="L198" s="8"/>
      <c r="M198" s="8"/>
      <c r="N198" s="8"/>
      <c r="O198" s="8"/>
      <c r="P198" s="8"/>
      <c r="Q198" s="8"/>
      <c r="V198" s="11" t="str">
        <f>CONCATENATE(L198,"Z")</f>
        <v>Z</v>
      </c>
      <c r="W198" s="11">
        <f t="shared" si="2"/>
        <v>1</v>
      </c>
    </row>
    <row r="199" spans="1:23" s="11" customFormat="1" x14ac:dyDescent="0.2">
      <c r="A199" s="8">
        <v>189</v>
      </c>
      <c r="B199" s="8" t="s">
        <v>20</v>
      </c>
      <c r="C199" s="8" t="s">
        <v>579</v>
      </c>
      <c r="D199" s="9" t="s">
        <v>580</v>
      </c>
      <c r="E199" s="14" t="s">
        <v>33</v>
      </c>
      <c r="F199" s="14" t="s">
        <v>581</v>
      </c>
      <c r="G199" s="14"/>
      <c r="H199" s="14">
        <v>31.6</v>
      </c>
      <c r="I199" s="14">
        <v>34</v>
      </c>
      <c r="J199" s="14">
        <v>9.9</v>
      </c>
      <c r="K199" s="15">
        <v>75.5</v>
      </c>
      <c r="L199" s="8"/>
      <c r="M199" s="8"/>
      <c r="N199" s="8"/>
      <c r="O199" s="8"/>
      <c r="P199" s="8"/>
      <c r="Q199" s="8"/>
      <c r="V199" s="11" t="str">
        <f>CONCATENATE(L199,"Z")</f>
        <v>Z</v>
      </c>
      <c r="W199" s="11">
        <f t="shared" si="2"/>
        <v>1</v>
      </c>
    </row>
    <row r="200" spans="1:23" s="11" customFormat="1" x14ac:dyDescent="0.2">
      <c r="A200" s="8">
        <v>190</v>
      </c>
      <c r="B200" s="8" t="s">
        <v>20</v>
      </c>
      <c r="C200" s="8" t="s">
        <v>582</v>
      </c>
      <c r="D200" s="9" t="s">
        <v>583</v>
      </c>
      <c r="E200" s="14" t="s">
        <v>23</v>
      </c>
      <c r="F200" s="14" t="s">
        <v>584</v>
      </c>
      <c r="G200" s="14"/>
      <c r="H200" s="14">
        <v>28.05</v>
      </c>
      <c r="I200" s="14">
        <v>32</v>
      </c>
      <c r="J200" s="14">
        <v>15.4</v>
      </c>
      <c r="K200" s="15">
        <v>75.45</v>
      </c>
      <c r="L200" s="8" t="s">
        <v>88</v>
      </c>
      <c r="M200" s="8" t="s">
        <v>25</v>
      </c>
      <c r="N200" s="8" t="s">
        <v>26</v>
      </c>
      <c r="O200" s="8"/>
      <c r="P200" s="8"/>
      <c r="Q200" s="8"/>
      <c r="V200" s="11" t="str">
        <f>CONCATENATE(L200,"Z")</f>
        <v>RZ</v>
      </c>
      <c r="W200" s="11">
        <f t="shared" si="2"/>
        <v>1</v>
      </c>
    </row>
    <row r="201" spans="1:23" s="11" customFormat="1" x14ac:dyDescent="0.2">
      <c r="A201" s="8">
        <v>191</v>
      </c>
      <c r="B201" s="8" t="s">
        <v>20</v>
      </c>
      <c r="C201" s="8" t="s">
        <v>585</v>
      </c>
      <c r="D201" s="9" t="s">
        <v>586</v>
      </c>
      <c r="E201" s="14" t="s">
        <v>23</v>
      </c>
      <c r="F201" s="14" t="s">
        <v>587</v>
      </c>
      <c r="G201" s="14"/>
      <c r="H201" s="14">
        <v>29.7</v>
      </c>
      <c r="I201" s="14">
        <v>34</v>
      </c>
      <c r="J201" s="14">
        <v>11.7</v>
      </c>
      <c r="K201" s="15">
        <v>75.400000000000006</v>
      </c>
      <c r="L201" s="8"/>
      <c r="M201" s="8"/>
      <c r="N201" s="8"/>
      <c r="O201" s="8"/>
      <c r="P201" s="8"/>
      <c r="Q201" s="8"/>
      <c r="V201" s="11" t="str">
        <f>CONCATENATE(L201,"Z")</f>
        <v>Z</v>
      </c>
      <c r="W201" s="11">
        <f t="shared" si="2"/>
        <v>1</v>
      </c>
    </row>
    <row r="202" spans="1:23" s="11" customFormat="1" x14ac:dyDescent="0.2">
      <c r="A202" s="8">
        <v>192</v>
      </c>
      <c r="B202" s="8" t="s">
        <v>20</v>
      </c>
      <c r="C202" s="8" t="s">
        <v>588</v>
      </c>
      <c r="D202" s="9" t="s">
        <v>589</v>
      </c>
      <c r="E202" s="14" t="s">
        <v>23</v>
      </c>
      <c r="F202" s="14" t="s">
        <v>590</v>
      </c>
      <c r="G202" s="14"/>
      <c r="H202" s="14">
        <v>31.45</v>
      </c>
      <c r="I202" s="14">
        <v>32</v>
      </c>
      <c r="J202" s="14">
        <v>11.9</v>
      </c>
      <c r="K202" s="15">
        <v>75.349999999999994</v>
      </c>
      <c r="L202" s="8" t="s">
        <v>910</v>
      </c>
      <c r="M202" s="8"/>
      <c r="N202" s="8" t="s">
        <v>26</v>
      </c>
      <c r="O202" s="8"/>
      <c r="P202" s="8"/>
      <c r="Q202" s="8"/>
      <c r="V202" s="11" t="str">
        <f>CONCATENATE(L202,"Z")</f>
        <v>QRZ</v>
      </c>
      <c r="W202" s="11">
        <f t="shared" si="2"/>
        <v>1</v>
      </c>
    </row>
    <row r="203" spans="1:23" s="11" customFormat="1" x14ac:dyDescent="0.2">
      <c r="A203" s="8">
        <v>193</v>
      </c>
      <c r="B203" s="8"/>
      <c r="C203" s="8" t="s">
        <v>904</v>
      </c>
      <c r="D203" s="16">
        <v>32404</v>
      </c>
      <c r="E203" s="9" t="str">
        <f>VLOOKUP(C203,[1]Foglio3!$A$1:$E$224,5,FALSE)</f>
        <v>NA</v>
      </c>
      <c r="F203" s="9"/>
      <c r="G203" s="17" t="s">
        <v>802</v>
      </c>
      <c r="H203" s="9">
        <v>34.85</v>
      </c>
      <c r="I203" s="9">
        <v>40</v>
      </c>
      <c r="J203" s="9">
        <v>0.5</v>
      </c>
      <c r="K203" s="9">
        <v>75.349999999999994</v>
      </c>
      <c r="L203" s="8"/>
      <c r="M203" s="8"/>
      <c r="N203" s="8"/>
      <c r="O203" s="8"/>
      <c r="P203" s="8"/>
      <c r="Q203" s="8"/>
      <c r="R203" s="11" t="s">
        <v>909</v>
      </c>
      <c r="V203" s="11" t="str">
        <f>CONCATENATE(L203,"Z")</f>
        <v>Z</v>
      </c>
      <c r="W203" s="11">
        <f t="shared" si="2"/>
        <v>1</v>
      </c>
    </row>
    <row r="204" spans="1:23" s="11" customFormat="1" x14ac:dyDescent="0.2">
      <c r="A204" s="8">
        <v>194</v>
      </c>
      <c r="B204" s="8" t="s">
        <v>20</v>
      </c>
      <c r="C204" s="8" t="s">
        <v>591</v>
      </c>
      <c r="D204" s="9" t="s">
        <v>592</v>
      </c>
      <c r="E204" s="14" t="s">
        <v>23</v>
      </c>
      <c r="F204" s="14" t="s">
        <v>593</v>
      </c>
      <c r="G204" s="14"/>
      <c r="H204" s="14">
        <v>31.9</v>
      </c>
      <c r="I204" s="14">
        <v>35</v>
      </c>
      <c r="J204" s="14">
        <v>8.4</v>
      </c>
      <c r="K204" s="15">
        <v>75.3</v>
      </c>
      <c r="L204" s="8" t="s">
        <v>88</v>
      </c>
      <c r="M204" s="8"/>
      <c r="N204" s="8" t="s">
        <v>19</v>
      </c>
      <c r="O204" s="8"/>
      <c r="P204" s="8" t="s">
        <v>51</v>
      </c>
      <c r="Q204" s="8"/>
      <c r="V204" s="11" t="str">
        <f>CONCATENATE(L204,"Z")</f>
        <v>RZ</v>
      </c>
      <c r="W204" s="11">
        <f t="shared" ref="W204:W267" si="3">A205-A204</f>
        <v>1</v>
      </c>
    </row>
    <row r="205" spans="1:23" s="11" customFormat="1" x14ac:dyDescent="0.2">
      <c r="A205" s="8">
        <v>195</v>
      </c>
      <c r="B205" s="8" t="s">
        <v>20</v>
      </c>
      <c r="C205" s="8" t="s">
        <v>834</v>
      </c>
      <c r="D205" s="16">
        <v>20648</v>
      </c>
      <c r="E205" s="14" t="s">
        <v>23</v>
      </c>
      <c r="F205" s="14" t="s">
        <v>835</v>
      </c>
      <c r="G205" s="14"/>
      <c r="H205" s="14">
        <v>31.5</v>
      </c>
      <c r="I205" s="14">
        <v>34</v>
      </c>
      <c r="J205" s="14">
        <v>9.8000000000000007</v>
      </c>
      <c r="K205" s="15">
        <v>75.3</v>
      </c>
      <c r="L205" s="8"/>
      <c r="M205" s="8"/>
      <c r="N205" s="8"/>
      <c r="O205" s="8"/>
      <c r="P205" s="8"/>
      <c r="Q205" s="8"/>
      <c r="V205" s="11" t="str">
        <f>CONCATENATE(L205,"Z")</f>
        <v>Z</v>
      </c>
      <c r="W205" s="11">
        <f>A207-A205</f>
        <v>2</v>
      </c>
    </row>
    <row r="206" spans="1:23" s="11" customFormat="1" x14ac:dyDescent="0.2">
      <c r="A206" s="8">
        <v>196</v>
      </c>
      <c r="B206" s="8"/>
      <c r="C206" s="8" t="s">
        <v>906</v>
      </c>
      <c r="D206" s="16">
        <v>30228</v>
      </c>
      <c r="E206" s="9" t="str">
        <f>VLOOKUP(C206,[1]Foglio3!$A$1:$E$224,5,FALSE)</f>
        <v>CE</v>
      </c>
      <c r="F206" s="9"/>
      <c r="G206" s="17" t="s">
        <v>802</v>
      </c>
      <c r="H206" s="9">
        <v>32.28</v>
      </c>
      <c r="I206" s="9">
        <v>39</v>
      </c>
      <c r="J206" s="9">
        <v>4</v>
      </c>
      <c r="K206" s="9">
        <v>75.28</v>
      </c>
      <c r="L206" s="8"/>
      <c r="M206" s="8"/>
      <c r="N206" s="8"/>
      <c r="O206" s="8"/>
      <c r="P206" s="8" t="s">
        <v>51</v>
      </c>
      <c r="Q206" s="8"/>
      <c r="R206" s="11" t="s">
        <v>909</v>
      </c>
      <c r="V206" s="11" t="str">
        <f>CONCATENATE(L206,"Z")</f>
        <v>Z</v>
      </c>
      <c r="W206" s="11">
        <f>A208-A206</f>
        <v>2</v>
      </c>
    </row>
    <row r="207" spans="1:23" s="11" customFormat="1" x14ac:dyDescent="0.2">
      <c r="A207" s="8">
        <v>197</v>
      </c>
      <c r="B207" s="8" t="s">
        <v>20</v>
      </c>
      <c r="C207" s="8" t="s">
        <v>594</v>
      </c>
      <c r="D207" s="9" t="s">
        <v>595</v>
      </c>
      <c r="E207" s="14" t="s">
        <v>596</v>
      </c>
      <c r="F207" s="14" t="s">
        <v>597</v>
      </c>
      <c r="G207" s="14"/>
      <c r="H207" s="14">
        <v>29.78</v>
      </c>
      <c r="I207" s="14">
        <v>34</v>
      </c>
      <c r="J207" s="14">
        <v>11.5</v>
      </c>
      <c r="K207" s="15">
        <v>75.28</v>
      </c>
      <c r="L207" s="8"/>
      <c r="M207" s="8"/>
      <c r="N207" s="8"/>
      <c r="O207" s="8"/>
      <c r="P207" s="8"/>
      <c r="Q207" s="8"/>
      <c r="V207" s="11" t="str">
        <f>CONCATENATE(L207,"Z")</f>
        <v>Z</v>
      </c>
      <c r="W207" s="11">
        <f>A206-A207</f>
        <v>-1</v>
      </c>
    </row>
    <row r="208" spans="1:23" s="11" customFormat="1" x14ac:dyDescent="0.2">
      <c r="A208" s="8">
        <v>198</v>
      </c>
      <c r="B208" s="8" t="s">
        <v>20</v>
      </c>
      <c r="C208" s="8" t="s">
        <v>598</v>
      </c>
      <c r="D208" s="9" t="s">
        <v>599</v>
      </c>
      <c r="E208" s="14" t="s">
        <v>254</v>
      </c>
      <c r="F208" s="14" t="s">
        <v>600</v>
      </c>
      <c r="G208" s="14"/>
      <c r="H208" s="14">
        <v>30.18</v>
      </c>
      <c r="I208" s="14">
        <v>33</v>
      </c>
      <c r="J208" s="14">
        <v>11.9</v>
      </c>
      <c r="K208" s="15">
        <v>75.08</v>
      </c>
      <c r="L208" s="8" t="s">
        <v>88</v>
      </c>
      <c r="M208" s="8"/>
      <c r="N208" s="8" t="s">
        <v>26</v>
      </c>
      <c r="O208" s="8"/>
      <c r="P208" s="8"/>
      <c r="Q208" s="8"/>
      <c r="V208" s="11" t="str">
        <f>CONCATENATE(L208,"Z")</f>
        <v>RZ</v>
      </c>
      <c r="W208" s="11">
        <f t="shared" si="3"/>
        <v>1</v>
      </c>
    </row>
    <row r="209" spans="1:23" s="11" customFormat="1" x14ac:dyDescent="0.2">
      <c r="A209" s="8">
        <v>199</v>
      </c>
      <c r="B209" s="8" t="s">
        <v>20</v>
      </c>
      <c r="C209" s="8" t="s">
        <v>601</v>
      </c>
      <c r="D209" s="9" t="s">
        <v>602</v>
      </c>
      <c r="E209" s="14" t="s">
        <v>254</v>
      </c>
      <c r="F209" s="14" t="s">
        <v>603</v>
      </c>
      <c r="G209" s="14"/>
      <c r="H209" s="14">
        <v>29.35</v>
      </c>
      <c r="I209" s="14">
        <v>34</v>
      </c>
      <c r="J209" s="14">
        <v>11.7</v>
      </c>
      <c r="K209" s="15">
        <v>75.05</v>
      </c>
      <c r="L209" s="8" t="s">
        <v>38</v>
      </c>
      <c r="M209" s="8" t="s">
        <v>25</v>
      </c>
      <c r="N209" s="8"/>
      <c r="O209" s="8"/>
      <c r="P209" s="8"/>
      <c r="Q209" s="8"/>
      <c r="V209" s="11" t="str">
        <f>CONCATENATE(L209,"Z")</f>
        <v>QZ</v>
      </c>
      <c r="W209" s="11">
        <f t="shared" si="3"/>
        <v>1</v>
      </c>
    </row>
    <row r="210" spans="1:23" s="11" customFormat="1" x14ac:dyDescent="0.2">
      <c r="A210" s="8">
        <v>200</v>
      </c>
      <c r="B210" s="8" t="s">
        <v>20</v>
      </c>
      <c r="C210" s="8" t="s">
        <v>604</v>
      </c>
      <c r="D210" s="9" t="s">
        <v>605</v>
      </c>
      <c r="E210" s="14" t="s">
        <v>23</v>
      </c>
      <c r="F210" s="14" t="s">
        <v>606</v>
      </c>
      <c r="G210" s="14"/>
      <c r="H210" s="14">
        <v>29.73</v>
      </c>
      <c r="I210" s="14">
        <v>34</v>
      </c>
      <c r="J210" s="14">
        <v>11.3</v>
      </c>
      <c r="K210" s="15">
        <v>75.03</v>
      </c>
      <c r="L210" s="8" t="s">
        <v>910</v>
      </c>
      <c r="M210" s="8" t="s">
        <v>25</v>
      </c>
      <c r="N210" s="8" t="s">
        <v>19</v>
      </c>
      <c r="O210" s="8"/>
      <c r="P210" s="8"/>
      <c r="Q210" s="8"/>
      <c r="V210" s="11" t="str">
        <f>CONCATENATE(L210,"Z")</f>
        <v>QRZ</v>
      </c>
      <c r="W210" s="11">
        <f t="shared" si="3"/>
        <v>1</v>
      </c>
    </row>
    <row r="211" spans="1:23" s="11" customFormat="1" x14ac:dyDescent="0.2">
      <c r="A211" s="8">
        <v>201</v>
      </c>
      <c r="B211" s="8" t="s">
        <v>20</v>
      </c>
      <c r="C211" s="8" t="s">
        <v>607</v>
      </c>
      <c r="D211" s="9" t="s">
        <v>608</v>
      </c>
      <c r="E211" s="14" t="s">
        <v>33</v>
      </c>
      <c r="F211" s="14" t="s">
        <v>609</v>
      </c>
      <c r="G211" s="14"/>
      <c r="H211" s="14">
        <v>31.75</v>
      </c>
      <c r="I211" s="14">
        <v>35</v>
      </c>
      <c r="J211" s="14">
        <v>8.1999999999999993</v>
      </c>
      <c r="K211" s="15">
        <v>74.95</v>
      </c>
      <c r="L211" s="8" t="s">
        <v>910</v>
      </c>
      <c r="M211" s="8"/>
      <c r="N211" s="8" t="s">
        <v>30</v>
      </c>
      <c r="O211" s="8"/>
      <c r="P211" s="8"/>
      <c r="Q211" s="8"/>
      <c r="V211" s="11" t="str">
        <f>CONCATENATE(L211,"Z")</f>
        <v>QRZ</v>
      </c>
      <c r="W211" s="11">
        <f t="shared" si="3"/>
        <v>1</v>
      </c>
    </row>
    <row r="212" spans="1:23" s="11" customFormat="1" x14ac:dyDescent="0.2">
      <c r="A212" s="8">
        <v>202</v>
      </c>
      <c r="B212" s="8" t="s">
        <v>20</v>
      </c>
      <c r="C212" s="8" t="s">
        <v>610</v>
      </c>
      <c r="D212" s="9" t="s">
        <v>611</v>
      </c>
      <c r="E212" s="14" t="s">
        <v>23</v>
      </c>
      <c r="F212" s="14" t="s">
        <v>612</v>
      </c>
      <c r="G212" s="14"/>
      <c r="H212" s="14">
        <v>31.23</v>
      </c>
      <c r="I212" s="14">
        <v>33</v>
      </c>
      <c r="J212" s="14">
        <v>10.7</v>
      </c>
      <c r="K212" s="15">
        <v>74.930000000000007</v>
      </c>
      <c r="L212" s="8"/>
      <c r="M212" s="8"/>
      <c r="N212" s="8"/>
      <c r="O212" s="8"/>
      <c r="P212" s="8"/>
      <c r="Q212" s="8"/>
      <c r="V212" s="11" t="str">
        <f>CONCATENATE(L212,"Z")</f>
        <v>Z</v>
      </c>
      <c r="W212" s="11">
        <f t="shared" si="3"/>
        <v>1</v>
      </c>
    </row>
    <row r="213" spans="1:23" s="11" customFormat="1" x14ac:dyDescent="0.2">
      <c r="A213" s="8">
        <v>203</v>
      </c>
      <c r="B213" s="8" t="s">
        <v>20</v>
      </c>
      <c r="C213" s="8" t="s">
        <v>613</v>
      </c>
      <c r="D213" s="9" t="s">
        <v>614</v>
      </c>
      <c r="E213" s="14" t="s">
        <v>23</v>
      </c>
      <c r="F213" s="14" t="s">
        <v>615</v>
      </c>
      <c r="G213" s="14"/>
      <c r="H213" s="14">
        <v>32.43</v>
      </c>
      <c r="I213" s="14">
        <v>34</v>
      </c>
      <c r="J213" s="14">
        <v>8.4</v>
      </c>
      <c r="K213" s="15">
        <v>74.83</v>
      </c>
      <c r="L213" s="8" t="s">
        <v>38</v>
      </c>
      <c r="M213" s="8" t="s">
        <v>25</v>
      </c>
      <c r="N213" s="8"/>
      <c r="O213" s="8"/>
      <c r="P213" s="8" t="s">
        <v>51</v>
      </c>
      <c r="Q213" s="8"/>
      <c r="V213" s="11" t="str">
        <f>CONCATENATE(L213,"Z")</f>
        <v>QZ</v>
      </c>
      <c r="W213" s="11">
        <f t="shared" si="3"/>
        <v>1</v>
      </c>
    </row>
    <row r="214" spans="1:23" s="11" customFormat="1" x14ac:dyDescent="0.2">
      <c r="A214" s="8">
        <v>204</v>
      </c>
      <c r="B214" s="8" t="s">
        <v>20</v>
      </c>
      <c r="C214" s="8" t="s">
        <v>616</v>
      </c>
      <c r="D214" s="9" t="s">
        <v>617</v>
      </c>
      <c r="E214" s="14" t="s">
        <v>618</v>
      </c>
      <c r="F214" s="14" t="s">
        <v>619</v>
      </c>
      <c r="G214" s="14"/>
      <c r="H214" s="14">
        <v>32.729999999999997</v>
      </c>
      <c r="I214" s="14">
        <v>35</v>
      </c>
      <c r="J214" s="14">
        <v>7.1</v>
      </c>
      <c r="K214" s="15">
        <v>74.83</v>
      </c>
      <c r="L214" s="8" t="s">
        <v>38</v>
      </c>
      <c r="M214" s="8"/>
      <c r="N214" s="8"/>
      <c r="O214" s="8"/>
      <c r="P214" s="8"/>
      <c r="Q214" s="8"/>
      <c r="V214" s="11" t="str">
        <f>CONCATENATE(L214,"Z")</f>
        <v>QZ</v>
      </c>
      <c r="W214" s="11">
        <f t="shared" si="3"/>
        <v>1</v>
      </c>
    </row>
    <row r="215" spans="1:23" s="11" customFormat="1" x14ac:dyDescent="0.2">
      <c r="A215" s="8">
        <v>205</v>
      </c>
      <c r="B215" s="8" t="s">
        <v>20</v>
      </c>
      <c r="C215" s="8" t="s">
        <v>620</v>
      </c>
      <c r="D215" s="9" t="s">
        <v>621</v>
      </c>
      <c r="E215" s="14" t="s">
        <v>23</v>
      </c>
      <c r="F215" s="14" t="s">
        <v>622</v>
      </c>
      <c r="G215" s="14"/>
      <c r="H215" s="14">
        <v>28.73</v>
      </c>
      <c r="I215" s="14">
        <v>36</v>
      </c>
      <c r="J215" s="14">
        <v>10</v>
      </c>
      <c r="K215" s="15">
        <v>74.73</v>
      </c>
      <c r="L215" s="8" t="s">
        <v>910</v>
      </c>
      <c r="M215" s="8"/>
      <c r="N215" s="8" t="s">
        <v>26</v>
      </c>
      <c r="O215" s="8"/>
      <c r="P215" s="8" t="s">
        <v>51</v>
      </c>
      <c r="Q215" s="8"/>
      <c r="V215" s="11" t="str">
        <f>CONCATENATE(L215,"Z")</f>
        <v>QRZ</v>
      </c>
      <c r="W215" s="11">
        <f t="shared" si="3"/>
        <v>1</v>
      </c>
    </row>
    <row r="216" spans="1:23" s="11" customFormat="1" x14ac:dyDescent="0.2">
      <c r="A216" s="8">
        <v>206</v>
      </c>
      <c r="B216" s="8" t="s">
        <v>20</v>
      </c>
      <c r="C216" s="8" t="s">
        <v>623</v>
      </c>
      <c r="D216" s="9" t="s">
        <v>624</v>
      </c>
      <c r="E216" s="14" t="s">
        <v>23</v>
      </c>
      <c r="F216" s="14" t="s">
        <v>625</v>
      </c>
      <c r="G216" s="14"/>
      <c r="H216" s="14">
        <v>30.83</v>
      </c>
      <c r="I216" s="14">
        <v>36</v>
      </c>
      <c r="J216" s="14">
        <v>7.9</v>
      </c>
      <c r="K216" s="15">
        <v>74.73</v>
      </c>
      <c r="L216" s="8" t="s">
        <v>88</v>
      </c>
      <c r="M216" s="8"/>
      <c r="N216" s="8" t="s">
        <v>19</v>
      </c>
      <c r="O216" s="8"/>
      <c r="P216" s="8"/>
      <c r="Q216" s="8"/>
      <c r="V216" s="11" t="str">
        <f>CONCATENATE(L216,"Z")</f>
        <v>RZ</v>
      </c>
      <c r="W216" s="11">
        <f t="shared" si="3"/>
        <v>1</v>
      </c>
    </row>
    <row r="217" spans="1:23" s="11" customFormat="1" x14ac:dyDescent="0.2">
      <c r="A217" s="8">
        <v>207</v>
      </c>
      <c r="B217" s="8" t="s">
        <v>20</v>
      </c>
      <c r="C217" s="8" t="s">
        <v>626</v>
      </c>
      <c r="D217" s="9" t="s">
        <v>627</v>
      </c>
      <c r="E217" s="14" t="s">
        <v>23</v>
      </c>
      <c r="F217" s="14" t="s">
        <v>628</v>
      </c>
      <c r="G217" s="14"/>
      <c r="H217" s="14">
        <v>30.7</v>
      </c>
      <c r="I217" s="14">
        <v>34</v>
      </c>
      <c r="J217" s="14">
        <v>10</v>
      </c>
      <c r="K217" s="15">
        <v>74.7</v>
      </c>
      <c r="L217" s="8" t="s">
        <v>910</v>
      </c>
      <c r="M217" s="8"/>
      <c r="N217" s="8" t="s">
        <v>26</v>
      </c>
      <c r="O217" s="8"/>
      <c r="P217" s="8"/>
      <c r="Q217" s="8"/>
      <c r="V217" s="11" t="str">
        <f>CONCATENATE(L217,"Z")</f>
        <v>QRZ</v>
      </c>
      <c r="W217" s="11">
        <f t="shared" si="3"/>
        <v>1</v>
      </c>
    </row>
    <row r="218" spans="1:23" s="11" customFormat="1" x14ac:dyDescent="0.2">
      <c r="A218" s="8">
        <v>208</v>
      </c>
      <c r="B218" s="8" t="s">
        <v>20</v>
      </c>
      <c r="C218" s="8" t="s">
        <v>629</v>
      </c>
      <c r="D218" s="9" t="s">
        <v>630</v>
      </c>
      <c r="E218" s="14" t="s">
        <v>23</v>
      </c>
      <c r="F218" s="14" t="s">
        <v>631</v>
      </c>
      <c r="G218" s="14"/>
      <c r="H218" s="14">
        <v>29.95</v>
      </c>
      <c r="I218" s="14">
        <v>34</v>
      </c>
      <c r="J218" s="14">
        <v>10.7</v>
      </c>
      <c r="K218" s="15">
        <v>74.650000000000006</v>
      </c>
      <c r="L218" s="8" t="s">
        <v>38</v>
      </c>
      <c r="M218" s="8"/>
      <c r="N218" s="8"/>
      <c r="O218" s="8"/>
      <c r="P218" s="8"/>
      <c r="Q218" s="8"/>
      <c r="V218" s="11" t="str">
        <f>CONCATENATE(L218,"Z")</f>
        <v>QZ</v>
      </c>
      <c r="W218" s="11">
        <f t="shared" si="3"/>
        <v>1</v>
      </c>
    </row>
    <row r="219" spans="1:23" s="11" customFormat="1" x14ac:dyDescent="0.2">
      <c r="A219" s="8">
        <v>209</v>
      </c>
      <c r="B219" s="8" t="s">
        <v>20</v>
      </c>
      <c r="C219" s="8" t="s">
        <v>632</v>
      </c>
      <c r="D219" s="9" t="s">
        <v>633</v>
      </c>
      <c r="E219" s="14" t="s">
        <v>33</v>
      </c>
      <c r="F219" s="14" t="s">
        <v>634</v>
      </c>
      <c r="G219" s="14"/>
      <c r="H219" s="14">
        <v>30.33</v>
      </c>
      <c r="I219" s="14">
        <v>33</v>
      </c>
      <c r="J219" s="14">
        <v>11.3</v>
      </c>
      <c r="K219" s="15">
        <v>74.63</v>
      </c>
      <c r="L219" s="8" t="s">
        <v>910</v>
      </c>
      <c r="M219" s="8" t="s">
        <v>25</v>
      </c>
      <c r="N219" s="8" t="s">
        <v>30</v>
      </c>
      <c r="O219" s="8"/>
      <c r="P219" s="8"/>
      <c r="Q219" s="8"/>
      <c r="V219" s="11" t="str">
        <f>CONCATENATE(L219,"Z")</f>
        <v>QRZ</v>
      </c>
      <c r="W219" s="11">
        <f t="shared" si="3"/>
        <v>1</v>
      </c>
    </row>
    <row r="220" spans="1:23" s="11" customFormat="1" x14ac:dyDescent="0.2">
      <c r="A220" s="8">
        <v>210</v>
      </c>
      <c r="B220" s="8" t="s">
        <v>20</v>
      </c>
      <c r="C220" s="8" t="s">
        <v>635</v>
      </c>
      <c r="D220" s="9" t="s">
        <v>636</v>
      </c>
      <c r="E220" s="14" t="s">
        <v>23</v>
      </c>
      <c r="F220" s="14" t="s">
        <v>637</v>
      </c>
      <c r="G220" s="14"/>
      <c r="H220" s="14">
        <v>32.799999999999997</v>
      </c>
      <c r="I220" s="14">
        <v>35</v>
      </c>
      <c r="J220" s="14">
        <v>6.8</v>
      </c>
      <c r="K220" s="15">
        <v>74.599999999999994</v>
      </c>
      <c r="L220" s="8" t="s">
        <v>88</v>
      </c>
      <c r="M220" s="8"/>
      <c r="N220" s="8" t="s">
        <v>19</v>
      </c>
      <c r="O220" s="8"/>
      <c r="P220" s="8"/>
      <c r="Q220" s="8"/>
      <c r="V220" s="11" t="str">
        <f>CONCATENATE(L220,"Z")</f>
        <v>RZ</v>
      </c>
      <c r="W220" s="11">
        <f t="shared" si="3"/>
        <v>1</v>
      </c>
    </row>
    <row r="221" spans="1:23" s="11" customFormat="1" x14ac:dyDescent="0.2">
      <c r="A221" s="8">
        <v>211</v>
      </c>
      <c r="B221" s="8" t="s">
        <v>20</v>
      </c>
      <c r="C221" s="8" t="s">
        <v>638</v>
      </c>
      <c r="D221" s="9" t="s">
        <v>639</v>
      </c>
      <c r="E221" s="14" t="s">
        <v>23</v>
      </c>
      <c r="F221" s="14" t="s">
        <v>640</v>
      </c>
      <c r="G221" s="14"/>
      <c r="H221" s="14">
        <v>29.2</v>
      </c>
      <c r="I221" s="14">
        <v>34</v>
      </c>
      <c r="J221" s="14">
        <v>11.3</v>
      </c>
      <c r="K221" s="15">
        <v>74.5</v>
      </c>
      <c r="L221" s="8" t="s">
        <v>916</v>
      </c>
      <c r="M221" s="8" t="s">
        <v>25</v>
      </c>
      <c r="N221" s="8" t="s">
        <v>26</v>
      </c>
      <c r="O221" s="8" t="s">
        <v>83</v>
      </c>
      <c r="P221" s="8"/>
      <c r="Q221" s="8" t="s">
        <v>84</v>
      </c>
      <c r="V221" s="11" t="str">
        <f>CONCATENATE(L221,"Z")</f>
        <v>RSZ</v>
      </c>
      <c r="W221" s="11">
        <f t="shared" si="3"/>
        <v>1</v>
      </c>
    </row>
    <row r="222" spans="1:23" s="11" customFormat="1" x14ac:dyDescent="0.2">
      <c r="A222" s="8">
        <v>212</v>
      </c>
      <c r="B222" s="8"/>
      <c r="C222" s="8" t="s">
        <v>888</v>
      </c>
      <c r="D222" s="16">
        <v>29625</v>
      </c>
      <c r="E222" s="9" t="str">
        <f>VLOOKUP(C222,[1]Foglio3!$A$1:$E$224,5,FALSE)</f>
        <v>SA</v>
      </c>
      <c r="F222" s="9"/>
      <c r="G222" s="17" t="s">
        <v>802</v>
      </c>
      <c r="H222" s="9">
        <v>31.4</v>
      </c>
      <c r="I222" s="9">
        <v>38</v>
      </c>
      <c r="J222" s="9">
        <v>5</v>
      </c>
      <c r="K222" s="9">
        <v>74.400000000000006</v>
      </c>
      <c r="L222" s="8"/>
      <c r="M222" s="8"/>
      <c r="N222" s="8"/>
      <c r="O222" s="8"/>
      <c r="P222" s="8"/>
      <c r="Q222" s="8"/>
      <c r="R222" s="11" t="s">
        <v>909</v>
      </c>
      <c r="V222" s="11" t="str">
        <f>CONCATENATE(L222,"Z")</f>
        <v>Z</v>
      </c>
      <c r="W222" s="11">
        <f t="shared" si="3"/>
        <v>1</v>
      </c>
    </row>
    <row r="223" spans="1:23" s="11" customFormat="1" x14ac:dyDescent="0.2">
      <c r="A223" s="8">
        <v>213</v>
      </c>
      <c r="B223" s="8" t="s">
        <v>20</v>
      </c>
      <c r="C223" s="8" t="s">
        <v>641</v>
      </c>
      <c r="D223" s="9" t="s">
        <v>642</v>
      </c>
      <c r="E223" s="14" t="s">
        <v>23</v>
      </c>
      <c r="F223" s="14" t="s">
        <v>643</v>
      </c>
      <c r="G223" s="14"/>
      <c r="H223" s="14">
        <v>29.35</v>
      </c>
      <c r="I223" s="14">
        <v>36</v>
      </c>
      <c r="J223" s="14">
        <v>8.9</v>
      </c>
      <c r="K223" s="15">
        <v>74.25</v>
      </c>
      <c r="L223" s="8"/>
      <c r="M223" s="8"/>
      <c r="N223" s="8"/>
      <c r="O223" s="8"/>
      <c r="P223" s="8" t="s">
        <v>51</v>
      </c>
      <c r="Q223" s="8"/>
      <c r="V223" s="11" t="str">
        <f>CONCATENATE(L223,"Z")</f>
        <v>Z</v>
      </c>
      <c r="W223" s="11">
        <f t="shared" si="3"/>
        <v>1</v>
      </c>
    </row>
    <row r="224" spans="1:23" s="11" customFormat="1" x14ac:dyDescent="0.2">
      <c r="A224" s="8">
        <v>214</v>
      </c>
      <c r="B224" s="8" t="s">
        <v>20</v>
      </c>
      <c r="C224" s="8" t="s">
        <v>644</v>
      </c>
      <c r="D224" s="9" t="s">
        <v>645</v>
      </c>
      <c r="E224" s="14" t="s">
        <v>254</v>
      </c>
      <c r="F224" s="14" t="s">
        <v>646</v>
      </c>
      <c r="G224" s="14"/>
      <c r="H224" s="14">
        <v>29.05</v>
      </c>
      <c r="I224" s="14">
        <v>34</v>
      </c>
      <c r="J224" s="14">
        <v>11.2</v>
      </c>
      <c r="K224" s="15">
        <v>74.25</v>
      </c>
      <c r="L224" s="8"/>
      <c r="M224" s="8"/>
      <c r="N224" s="8"/>
      <c r="O224" s="8"/>
      <c r="P224" s="8"/>
      <c r="Q224" s="8"/>
      <c r="V224" s="11" t="str">
        <f>CONCATENATE(L224,"Z")</f>
        <v>Z</v>
      </c>
      <c r="W224" s="11">
        <f t="shared" si="3"/>
        <v>1</v>
      </c>
    </row>
    <row r="225" spans="1:23" s="11" customFormat="1" x14ac:dyDescent="0.2">
      <c r="A225" s="8">
        <v>215</v>
      </c>
      <c r="B225" s="8"/>
      <c r="C225" s="8" t="s">
        <v>849</v>
      </c>
      <c r="D225" s="16">
        <v>21541</v>
      </c>
      <c r="E225" s="9"/>
      <c r="F225" s="9" t="s">
        <v>855</v>
      </c>
      <c r="G225" s="17" t="s">
        <v>802</v>
      </c>
      <c r="H225" s="9">
        <v>26.58</v>
      </c>
      <c r="I225" s="9">
        <v>35</v>
      </c>
      <c r="J225" s="9">
        <v>12.5</v>
      </c>
      <c r="K225" s="9">
        <v>74.08</v>
      </c>
      <c r="L225" s="8"/>
      <c r="M225" s="8"/>
      <c r="N225" s="8"/>
      <c r="O225" s="8"/>
      <c r="P225" s="8"/>
      <c r="Q225" s="8"/>
      <c r="R225" s="18" t="s">
        <v>861</v>
      </c>
      <c r="V225" s="11" t="str">
        <f>CONCATENATE(L225,"Z")</f>
        <v>Z</v>
      </c>
      <c r="W225" s="11">
        <f t="shared" si="3"/>
        <v>1</v>
      </c>
    </row>
    <row r="226" spans="1:23" s="11" customFormat="1" x14ac:dyDescent="0.2">
      <c r="A226" s="8">
        <v>216</v>
      </c>
      <c r="B226" s="8" t="s">
        <v>20</v>
      </c>
      <c r="C226" s="8" t="s">
        <v>650</v>
      </c>
      <c r="D226" s="9" t="s">
        <v>651</v>
      </c>
      <c r="E226" s="14" t="s">
        <v>33</v>
      </c>
      <c r="F226" s="14" t="s">
        <v>652</v>
      </c>
      <c r="G226" s="14"/>
      <c r="H226" s="14">
        <v>28.3</v>
      </c>
      <c r="I226" s="14">
        <v>34</v>
      </c>
      <c r="J226" s="14">
        <v>11.6</v>
      </c>
      <c r="K226" s="15">
        <v>73.900000000000006</v>
      </c>
      <c r="L226" s="8" t="s">
        <v>910</v>
      </c>
      <c r="M226" s="8"/>
      <c r="N226" s="8" t="s">
        <v>19</v>
      </c>
      <c r="O226" s="8"/>
      <c r="P226" s="8"/>
      <c r="Q226" s="8"/>
      <c r="V226" s="11" t="str">
        <f>CONCATENATE(L226,"Z")</f>
        <v>QRZ</v>
      </c>
      <c r="W226" s="11">
        <f t="shared" si="3"/>
        <v>1</v>
      </c>
    </row>
    <row r="227" spans="1:23" s="11" customFormat="1" x14ac:dyDescent="0.2">
      <c r="A227" s="8">
        <v>217</v>
      </c>
      <c r="B227" s="8" t="s">
        <v>20</v>
      </c>
      <c r="C227" s="8" t="s">
        <v>653</v>
      </c>
      <c r="D227" s="9" t="s">
        <v>654</v>
      </c>
      <c r="E227" s="14" t="s">
        <v>23</v>
      </c>
      <c r="F227" s="14" t="s">
        <v>655</v>
      </c>
      <c r="G227" s="14"/>
      <c r="H227" s="14">
        <v>29.5</v>
      </c>
      <c r="I227" s="14">
        <v>34</v>
      </c>
      <c r="J227" s="14">
        <v>10.3</v>
      </c>
      <c r="K227" s="15">
        <v>73.8</v>
      </c>
      <c r="L227" s="8"/>
      <c r="M227" s="8"/>
      <c r="N227" s="8"/>
      <c r="O227" s="8"/>
      <c r="P227" s="8"/>
      <c r="Q227" s="8"/>
      <c r="V227" s="11" t="str">
        <f>CONCATENATE(L227,"Z")</f>
        <v>Z</v>
      </c>
      <c r="W227" s="11">
        <f t="shared" si="3"/>
        <v>1</v>
      </c>
    </row>
    <row r="228" spans="1:23" s="11" customFormat="1" x14ac:dyDescent="0.2">
      <c r="A228" s="8">
        <v>218</v>
      </c>
      <c r="B228" s="8" t="s">
        <v>20</v>
      </c>
      <c r="C228" s="8" t="s">
        <v>656</v>
      </c>
      <c r="D228" s="9" t="s">
        <v>657</v>
      </c>
      <c r="E228" s="14" t="s">
        <v>23</v>
      </c>
      <c r="F228" s="14" t="s">
        <v>658</v>
      </c>
      <c r="G228" s="14"/>
      <c r="H228" s="14">
        <v>32.35</v>
      </c>
      <c r="I228" s="14">
        <v>31</v>
      </c>
      <c r="J228" s="14">
        <v>10.4</v>
      </c>
      <c r="K228" s="15">
        <v>73.75</v>
      </c>
      <c r="L228" s="8" t="s">
        <v>910</v>
      </c>
      <c r="M228" s="8"/>
      <c r="N228" s="8" t="s">
        <v>26</v>
      </c>
      <c r="O228" s="8"/>
      <c r="P228" s="8"/>
      <c r="Q228" s="8"/>
      <c r="V228" s="11" t="str">
        <f>CONCATENATE(L228,"Z")</f>
        <v>QRZ</v>
      </c>
      <c r="W228" s="11">
        <f t="shared" si="3"/>
        <v>1</v>
      </c>
    </row>
    <row r="229" spans="1:23" s="11" customFormat="1" x14ac:dyDescent="0.2">
      <c r="A229" s="8">
        <v>219</v>
      </c>
      <c r="B229" s="8" t="s">
        <v>20</v>
      </c>
      <c r="C229" s="8" t="s">
        <v>659</v>
      </c>
      <c r="D229" s="9" t="s">
        <v>660</v>
      </c>
      <c r="E229" s="14" t="s">
        <v>254</v>
      </c>
      <c r="F229" s="14" t="s">
        <v>661</v>
      </c>
      <c r="G229" s="14"/>
      <c r="H229" s="14">
        <v>32.729999999999997</v>
      </c>
      <c r="I229" s="14">
        <v>35</v>
      </c>
      <c r="J229" s="14">
        <v>6</v>
      </c>
      <c r="K229" s="15">
        <v>73.73</v>
      </c>
      <c r="L229" s="8" t="s">
        <v>88</v>
      </c>
      <c r="M229" s="8"/>
      <c r="N229" s="8" t="s">
        <v>30</v>
      </c>
      <c r="O229" s="8"/>
      <c r="P229" s="8"/>
      <c r="Q229" s="8"/>
      <c r="V229" s="11" t="str">
        <f>CONCATENATE(L229,"Z")</f>
        <v>RZ</v>
      </c>
      <c r="W229" s="11">
        <f t="shared" si="3"/>
        <v>1</v>
      </c>
    </row>
    <row r="230" spans="1:23" s="11" customFormat="1" x14ac:dyDescent="0.2">
      <c r="A230" s="8">
        <v>220</v>
      </c>
      <c r="B230" s="8" t="s">
        <v>20</v>
      </c>
      <c r="C230" s="8" t="s">
        <v>662</v>
      </c>
      <c r="D230" s="9" t="s">
        <v>663</v>
      </c>
      <c r="E230" s="14" t="s">
        <v>23</v>
      </c>
      <c r="F230" s="14" t="s">
        <v>664</v>
      </c>
      <c r="G230" s="14"/>
      <c r="H230" s="14">
        <v>28.2</v>
      </c>
      <c r="I230" s="14">
        <v>35</v>
      </c>
      <c r="J230" s="14">
        <v>10.5</v>
      </c>
      <c r="K230" s="15">
        <v>73.7</v>
      </c>
      <c r="L230" s="8" t="s">
        <v>910</v>
      </c>
      <c r="M230" s="8" t="s">
        <v>25</v>
      </c>
      <c r="N230" s="8" t="s">
        <v>26</v>
      </c>
      <c r="O230" s="8"/>
      <c r="P230" s="8" t="s">
        <v>51</v>
      </c>
      <c r="Q230" s="8"/>
      <c r="V230" s="11" t="str">
        <f>CONCATENATE(L230,"Z")</f>
        <v>QRZ</v>
      </c>
      <c r="W230" s="11">
        <f t="shared" si="3"/>
        <v>1</v>
      </c>
    </row>
    <row r="231" spans="1:23" s="11" customFormat="1" x14ac:dyDescent="0.2">
      <c r="A231" s="8">
        <v>221</v>
      </c>
      <c r="B231" s="8" t="s">
        <v>20</v>
      </c>
      <c r="C231" s="8" t="s">
        <v>665</v>
      </c>
      <c r="D231" s="9" t="s">
        <v>666</v>
      </c>
      <c r="E231" s="14" t="s">
        <v>33</v>
      </c>
      <c r="F231" s="14" t="s">
        <v>667</v>
      </c>
      <c r="G231" s="14"/>
      <c r="H231" s="14">
        <v>33.4</v>
      </c>
      <c r="I231" s="14">
        <v>32</v>
      </c>
      <c r="J231" s="14">
        <v>8.3000000000000007</v>
      </c>
      <c r="K231" s="15">
        <v>73.7</v>
      </c>
      <c r="L231" s="8"/>
      <c r="M231" s="8"/>
      <c r="N231" s="8"/>
      <c r="O231" s="8"/>
      <c r="P231" s="8"/>
      <c r="Q231" s="8"/>
      <c r="V231" s="11" t="str">
        <f>CONCATENATE(L231,"Z")</f>
        <v>Z</v>
      </c>
      <c r="W231" s="11">
        <f t="shared" si="3"/>
        <v>1</v>
      </c>
    </row>
    <row r="232" spans="1:23" s="11" customFormat="1" x14ac:dyDescent="0.2">
      <c r="A232" s="8">
        <v>222</v>
      </c>
      <c r="B232" s="8" t="s">
        <v>20</v>
      </c>
      <c r="C232" s="8" t="s">
        <v>668</v>
      </c>
      <c r="D232" s="9" t="s">
        <v>669</v>
      </c>
      <c r="E232" s="14" t="s">
        <v>33</v>
      </c>
      <c r="F232" s="14" t="s">
        <v>670</v>
      </c>
      <c r="G232" s="14"/>
      <c r="H232" s="14">
        <v>30.4</v>
      </c>
      <c r="I232" s="14">
        <v>34</v>
      </c>
      <c r="J232" s="14">
        <v>9.1999999999999993</v>
      </c>
      <c r="K232" s="15">
        <v>73.599999999999994</v>
      </c>
      <c r="L232" s="8" t="s">
        <v>38</v>
      </c>
      <c r="M232" s="8" t="s">
        <v>25</v>
      </c>
      <c r="N232" s="8"/>
      <c r="O232" s="8"/>
      <c r="P232" s="8" t="s">
        <v>51</v>
      </c>
      <c r="Q232" s="8"/>
      <c r="V232" s="11" t="str">
        <f>CONCATENATE(L232,"Z")</f>
        <v>QZ</v>
      </c>
      <c r="W232" s="11">
        <f t="shared" si="3"/>
        <v>1</v>
      </c>
    </row>
    <row r="233" spans="1:23" s="11" customFormat="1" x14ac:dyDescent="0.2">
      <c r="A233" s="8">
        <v>223</v>
      </c>
      <c r="B233" s="8" t="s">
        <v>20</v>
      </c>
      <c r="C233" s="8" t="s">
        <v>671</v>
      </c>
      <c r="D233" s="9" t="s">
        <v>672</v>
      </c>
      <c r="E233" s="14" t="s">
        <v>23</v>
      </c>
      <c r="F233" s="14" t="s">
        <v>673</v>
      </c>
      <c r="G233" s="14"/>
      <c r="H233" s="14">
        <v>31.6</v>
      </c>
      <c r="I233" s="14">
        <v>32</v>
      </c>
      <c r="J233" s="14">
        <v>10</v>
      </c>
      <c r="K233" s="15">
        <v>73.599999999999994</v>
      </c>
      <c r="L233" s="8"/>
      <c r="M233" s="8"/>
      <c r="N233" s="8"/>
      <c r="O233" s="8"/>
      <c r="P233" s="8"/>
      <c r="Q233" s="8"/>
      <c r="V233" s="11" t="str">
        <f>CONCATENATE(L233,"Z")</f>
        <v>Z</v>
      </c>
      <c r="W233" s="11">
        <f t="shared" si="3"/>
        <v>1</v>
      </c>
    </row>
    <row r="234" spans="1:23" s="11" customFormat="1" x14ac:dyDescent="0.2">
      <c r="A234" s="8">
        <v>224</v>
      </c>
      <c r="B234" s="8" t="s">
        <v>20</v>
      </c>
      <c r="C234" s="8" t="s">
        <v>674</v>
      </c>
      <c r="D234" s="9" t="s">
        <v>675</v>
      </c>
      <c r="E234" s="14" t="s">
        <v>254</v>
      </c>
      <c r="F234" s="14" t="s">
        <v>676</v>
      </c>
      <c r="G234" s="14"/>
      <c r="H234" s="14">
        <v>30.48</v>
      </c>
      <c r="I234" s="14">
        <v>36</v>
      </c>
      <c r="J234" s="14">
        <v>7.1</v>
      </c>
      <c r="K234" s="15">
        <v>73.58</v>
      </c>
      <c r="L234" s="8" t="s">
        <v>911</v>
      </c>
      <c r="M234" s="8" t="s">
        <v>25</v>
      </c>
      <c r="N234" s="8"/>
      <c r="O234" s="8" t="s">
        <v>83</v>
      </c>
      <c r="P234" s="8"/>
      <c r="Q234" s="8" t="s">
        <v>84</v>
      </c>
      <c r="V234" s="11" t="str">
        <f>CONCATENATE(L234,"Z")</f>
        <v>QSZ</v>
      </c>
      <c r="W234" s="11">
        <f t="shared" si="3"/>
        <v>1</v>
      </c>
    </row>
    <row r="235" spans="1:23" s="11" customFormat="1" x14ac:dyDescent="0.2">
      <c r="A235" s="8">
        <v>225</v>
      </c>
      <c r="B235" s="8" t="s">
        <v>20</v>
      </c>
      <c r="C235" s="8" t="s">
        <v>677</v>
      </c>
      <c r="D235" s="9" t="s">
        <v>678</v>
      </c>
      <c r="E235" s="14" t="s">
        <v>23</v>
      </c>
      <c r="F235" s="14" t="s">
        <v>679</v>
      </c>
      <c r="G235" s="14"/>
      <c r="H235" s="14">
        <v>28.35</v>
      </c>
      <c r="I235" s="14">
        <v>33</v>
      </c>
      <c r="J235" s="14">
        <v>12.2</v>
      </c>
      <c r="K235" s="15">
        <v>73.55</v>
      </c>
      <c r="L235" s="8" t="s">
        <v>910</v>
      </c>
      <c r="M235" s="8"/>
      <c r="N235" s="8" t="s">
        <v>30</v>
      </c>
      <c r="O235" s="8"/>
      <c r="P235" s="8"/>
      <c r="Q235" s="8"/>
      <c r="V235" s="11" t="str">
        <f>CONCATENATE(L235,"Z")</f>
        <v>QRZ</v>
      </c>
      <c r="W235" s="11">
        <f t="shared" si="3"/>
        <v>1</v>
      </c>
    </row>
    <row r="236" spans="1:23" s="11" customFormat="1" x14ac:dyDescent="0.2">
      <c r="A236" s="8">
        <v>226</v>
      </c>
      <c r="B236" s="8" t="s">
        <v>20</v>
      </c>
      <c r="C236" s="8" t="s">
        <v>680</v>
      </c>
      <c r="D236" s="9" t="s">
        <v>681</v>
      </c>
      <c r="E236" s="14" t="s">
        <v>78</v>
      </c>
      <c r="F236" s="14" t="s">
        <v>682</v>
      </c>
      <c r="G236" s="14"/>
      <c r="H236" s="14">
        <v>32.43</v>
      </c>
      <c r="I236" s="14">
        <v>33</v>
      </c>
      <c r="J236" s="14">
        <v>8.1</v>
      </c>
      <c r="K236" s="15">
        <v>73.53</v>
      </c>
      <c r="L236" s="8" t="s">
        <v>910</v>
      </c>
      <c r="M236" s="8"/>
      <c r="N236" s="8" t="s">
        <v>19</v>
      </c>
      <c r="O236" s="8"/>
      <c r="P236" s="8"/>
      <c r="Q236" s="8"/>
      <c r="V236" s="11" t="str">
        <f>CONCATENATE(L236,"Z")</f>
        <v>QRZ</v>
      </c>
      <c r="W236" s="11">
        <f t="shared" si="3"/>
        <v>1</v>
      </c>
    </row>
    <row r="237" spans="1:23" s="11" customFormat="1" x14ac:dyDescent="0.2">
      <c r="A237" s="8">
        <v>227</v>
      </c>
      <c r="B237" s="8" t="s">
        <v>20</v>
      </c>
      <c r="C237" s="8" t="s">
        <v>683</v>
      </c>
      <c r="D237" s="9" t="s">
        <v>684</v>
      </c>
      <c r="E237" s="14" t="s">
        <v>23</v>
      </c>
      <c r="F237" s="14" t="s">
        <v>685</v>
      </c>
      <c r="G237" s="14"/>
      <c r="H237" s="14">
        <v>29.13</v>
      </c>
      <c r="I237" s="14">
        <v>34</v>
      </c>
      <c r="J237" s="14">
        <v>10.3</v>
      </c>
      <c r="K237" s="15">
        <v>73.430000000000007</v>
      </c>
      <c r="L237" s="8"/>
      <c r="M237" s="8"/>
      <c r="N237" s="8"/>
      <c r="O237" s="8"/>
      <c r="P237" s="8"/>
      <c r="Q237" s="8"/>
      <c r="V237" s="11" t="str">
        <f>CONCATENATE(L237,"Z")</f>
        <v>Z</v>
      </c>
      <c r="W237" s="11">
        <f t="shared" si="3"/>
        <v>1</v>
      </c>
    </row>
    <row r="238" spans="1:23" s="11" customFormat="1" x14ac:dyDescent="0.2">
      <c r="A238" s="8">
        <v>228</v>
      </c>
      <c r="B238" s="8" t="s">
        <v>20</v>
      </c>
      <c r="C238" s="8" t="s">
        <v>686</v>
      </c>
      <c r="D238" s="9" t="s">
        <v>687</v>
      </c>
      <c r="E238" s="14" t="s">
        <v>23</v>
      </c>
      <c r="F238" s="14" t="s">
        <v>688</v>
      </c>
      <c r="G238" s="14"/>
      <c r="H238" s="14">
        <v>33.25</v>
      </c>
      <c r="I238" s="14">
        <v>34</v>
      </c>
      <c r="J238" s="14">
        <v>6.1</v>
      </c>
      <c r="K238" s="15">
        <v>73.349999999999994</v>
      </c>
      <c r="L238" s="8" t="s">
        <v>917</v>
      </c>
      <c r="M238" s="8"/>
      <c r="N238" s="8"/>
      <c r="O238" s="8"/>
      <c r="P238" s="8"/>
      <c r="Q238" s="8"/>
      <c r="V238" s="11" t="str">
        <f>CONCATENATE(L238,"Z")</f>
        <v>LQZ</v>
      </c>
      <c r="W238" s="11">
        <f t="shared" si="3"/>
        <v>1</v>
      </c>
    </row>
    <row r="239" spans="1:23" s="11" customFormat="1" x14ac:dyDescent="0.2">
      <c r="A239" s="8">
        <v>229</v>
      </c>
      <c r="B239" s="8"/>
      <c r="C239" s="8" t="s">
        <v>887</v>
      </c>
      <c r="D239" s="16">
        <v>32165</v>
      </c>
      <c r="E239" s="9" t="str">
        <f>VLOOKUP(C239,[1]Foglio3!$A$1:$E$224,5,FALSE)</f>
        <v>NA</v>
      </c>
      <c r="F239" s="9"/>
      <c r="G239" s="17" t="s">
        <v>802</v>
      </c>
      <c r="H239" s="9">
        <v>32.78</v>
      </c>
      <c r="I239" s="9">
        <v>40</v>
      </c>
      <c r="J239" s="9">
        <v>0.5</v>
      </c>
      <c r="K239" s="9">
        <v>73.28</v>
      </c>
      <c r="L239" s="8"/>
      <c r="M239" s="8"/>
      <c r="N239" s="8"/>
      <c r="O239" s="8"/>
      <c r="P239" s="8"/>
      <c r="Q239" s="8"/>
      <c r="R239" s="11" t="s">
        <v>909</v>
      </c>
      <c r="V239" s="11" t="str">
        <f>CONCATENATE(L239,"Z")</f>
        <v>Z</v>
      </c>
      <c r="W239" s="11">
        <f t="shared" si="3"/>
        <v>1</v>
      </c>
    </row>
    <row r="240" spans="1:23" s="11" customFormat="1" x14ac:dyDescent="0.2">
      <c r="A240" s="8">
        <v>230</v>
      </c>
      <c r="B240" s="8" t="s">
        <v>20</v>
      </c>
      <c r="C240" s="8" t="s">
        <v>689</v>
      </c>
      <c r="D240" s="9" t="s">
        <v>690</v>
      </c>
      <c r="E240" s="14" t="s">
        <v>33</v>
      </c>
      <c r="F240" s="14" t="s">
        <v>691</v>
      </c>
      <c r="G240" s="14"/>
      <c r="H240" s="14">
        <v>29.18</v>
      </c>
      <c r="I240" s="14">
        <v>33</v>
      </c>
      <c r="J240" s="14">
        <v>11</v>
      </c>
      <c r="K240" s="15">
        <v>73.180000000000007</v>
      </c>
      <c r="L240" s="8" t="s">
        <v>918</v>
      </c>
      <c r="M240" s="8" t="s">
        <v>25</v>
      </c>
      <c r="N240" s="8" t="s">
        <v>26</v>
      </c>
      <c r="O240" s="8" t="s">
        <v>425</v>
      </c>
      <c r="P240" s="8"/>
      <c r="Q240" s="8" t="s">
        <v>84</v>
      </c>
      <c r="V240" s="11" t="str">
        <f>CONCATENATE(L240,"Z")</f>
        <v>EQRZ</v>
      </c>
      <c r="W240" s="11">
        <f t="shared" si="3"/>
        <v>1</v>
      </c>
    </row>
    <row r="241" spans="1:23" s="11" customFormat="1" x14ac:dyDescent="0.2">
      <c r="A241" s="8">
        <v>231</v>
      </c>
      <c r="B241" s="8"/>
      <c r="C241" s="8" t="s">
        <v>886</v>
      </c>
      <c r="D241" s="16">
        <v>31946</v>
      </c>
      <c r="E241" s="9" t="str">
        <f>VLOOKUP(C241,[1]Foglio3!$A$1:$E$224,5,FALSE)</f>
        <v>NA</v>
      </c>
      <c r="F241" s="9"/>
      <c r="G241" s="17" t="s">
        <v>802</v>
      </c>
      <c r="H241" s="9">
        <v>34.1</v>
      </c>
      <c r="I241" s="9">
        <v>39</v>
      </c>
      <c r="J241" s="9">
        <v>0</v>
      </c>
      <c r="K241" s="9">
        <v>73.099999999999994</v>
      </c>
      <c r="L241" s="8"/>
      <c r="M241" s="8"/>
      <c r="N241" s="8"/>
      <c r="O241" s="8"/>
      <c r="P241" s="8"/>
      <c r="Q241" s="8"/>
      <c r="R241" s="11" t="s">
        <v>909</v>
      </c>
      <c r="V241" s="11" t="str">
        <f>CONCATENATE(L241,"Z")</f>
        <v>Z</v>
      </c>
      <c r="W241" s="11">
        <f t="shared" si="3"/>
        <v>1</v>
      </c>
    </row>
    <row r="242" spans="1:23" s="11" customFormat="1" x14ac:dyDescent="0.2">
      <c r="A242" s="8">
        <v>232</v>
      </c>
      <c r="B242" s="8" t="s">
        <v>20</v>
      </c>
      <c r="C242" s="8" t="s">
        <v>692</v>
      </c>
      <c r="D242" s="9" t="s">
        <v>693</v>
      </c>
      <c r="E242" s="14" t="s">
        <v>23</v>
      </c>
      <c r="F242" s="14" t="s">
        <v>694</v>
      </c>
      <c r="G242" s="14"/>
      <c r="H242" s="14">
        <v>30.33</v>
      </c>
      <c r="I242" s="14">
        <v>33</v>
      </c>
      <c r="J242" s="14">
        <v>9.6999999999999993</v>
      </c>
      <c r="K242" s="15">
        <v>73.03</v>
      </c>
      <c r="L242" s="8" t="s">
        <v>914</v>
      </c>
      <c r="M242" s="8"/>
      <c r="N242" s="8" t="s">
        <v>26</v>
      </c>
      <c r="O242" s="8"/>
      <c r="P242" s="8"/>
      <c r="Q242" s="8"/>
      <c r="V242" s="11" t="str">
        <f>CONCATENATE(L242,"Z")</f>
        <v>QRSZ</v>
      </c>
      <c r="W242" s="11">
        <f t="shared" si="3"/>
        <v>1</v>
      </c>
    </row>
    <row r="243" spans="1:23" s="11" customFormat="1" x14ac:dyDescent="0.2">
      <c r="A243" s="8">
        <v>233</v>
      </c>
      <c r="B243" s="8" t="s">
        <v>20</v>
      </c>
      <c r="C243" s="8" t="s">
        <v>695</v>
      </c>
      <c r="D243" s="9" t="s">
        <v>696</v>
      </c>
      <c r="E243" s="14" t="s">
        <v>23</v>
      </c>
      <c r="F243" s="14" t="s">
        <v>697</v>
      </c>
      <c r="G243" s="14"/>
      <c r="H243" s="14">
        <v>29.58</v>
      </c>
      <c r="I243" s="14">
        <v>33</v>
      </c>
      <c r="J243" s="14">
        <v>10.3</v>
      </c>
      <c r="K243" s="15">
        <v>72.88</v>
      </c>
      <c r="L243" s="8" t="s">
        <v>910</v>
      </c>
      <c r="M243" s="8" t="s">
        <v>25</v>
      </c>
      <c r="N243" s="8" t="s">
        <v>26</v>
      </c>
      <c r="O243" s="8"/>
      <c r="P243" s="8"/>
      <c r="Q243" s="8"/>
      <c r="V243" s="11" t="str">
        <f>CONCATENATE(L243,"Z")</f>
        <v>QRZ</v>
      </c>
      <c r="W243" s="11">
        <f t="shared" si="3"/>
        <v>1</v>
      </c>
    </row>
    <row r="244" spans="1:23" s="11" customFormat="1" x14ac:dyDescent="0.2">
      <c r="A244" s="8">
        <v>234</v>
      </c>
      <c r="B244" s="8"/>
      <c r="C244" s="8" t="s">
        <v>869</v>
      </c>
      <c r="D244" s="16">
        <v>32909</v>
      </c>
      <c r="E244" s="9" t="str">
        <f>VLOOKUP(C244,[1]Foglio3!$A$1:$E$224,5,FALSE)</f>
        <v>CE</v>
      </c>
      <c r="F244" s="9"/>
      <c r="G244" s="17" t="s">
        <v>802</v>
      </c>
      <c r="H244" s="9">
        <v>30.3</v>
      </c>
      <c r="I244" s="9">
        <v>40</v>
      </c>
      <c r="J244" s="9">
        <v>2.5</v>
      </c>
      <c r="K244" s="9">
        <v>72.8</v>
      </c>
      <c r="L244" s="8"/>
      <c r="M244" s="8"/>
      <c r="N244" s="8"/>
      <c r="O244" s="8"/>
      <c r="P244" s="8"/>
      <c r="Q244" s="8"/>
      <c r="R244" s="11" t="s">
        <v>909</v>
      </c>
      <c r="V244" s="11" t="str">
        <f>CONCATENATE(L244,"Z")</f>
        <v>Z</v>
      </c>
      <c r="W244" s="11">
        <f t="shared" si="3"/>
        <v>1</v>
      </c>
    </row>
    <row r="245" spans="1:23" s="11" customFormat="1" x14ac:dyDescent="0.2">
      <c r="A245" s="8">
        <v>235</v>
      </c>
      <c r="B245" s="8" t="s">
        <v>20</v>
      </c>
      <c r="C245" s="8" t="s">
        <v>698</v>
      </c>
      <c r="D245" s="9" t="s">
        <v>699</v>
      </c>
      <c r="E245" s="14" t="s">
        <v>254</v>
      </c>
      <c r="F245" s="14" t="s">
        <v>700</v>
      </c>
      <c r="G245" s="14"/>
      <c r="H245" s="14">
        <v>29.18</v>
      </c>
      <c r="I245" s="14">
        <v>34</v>
      </c>
      <c r="J245" s="14">
        <v>9.6</v>
      </c>
      <c r="K245" s="15">
        <v>72.78</v>
      </c>
      <c r="L245" s="8"/>
      <c r="M245" s="8"/>
      <c r="N245" s="8"/>
      <c r="O245" s="8"/>
      <c r="P245" s="8"/>
      <c r="Q245" s="8"/>
      <c r="V245" s="11" t="str">
        <f>CONCATENATE(L245,"Z")</f>
        <v>Z</v>
      </c>
      <c r="W245" s="11">
        <f t="shared" si="3"/>
        <v>1</v>
      </c>
    </row>
    <row r="246" spans="1:23" s="11" customFormat="1" x14ac:dyDescent="0.2">
      <c r="A246" s="8">
        <v>236</v>
      </c>
      <c r="B246" s="8" t="s">
        <v>20</v>
      </c>
      <c r="C246" s="8" t="s">
        <v>701</v>
      </c>
      <c r="D246" s="9" t="s">
        <v>702</v>
      </c>
      <c r="E246" s="14" t="s">
        <v>23</v>
      </c>
      <c r="F246" s="14" t="s">
        <v>703</v>
      </c>
      <c r="G246" s="14"/>
      <c r="H246" s="14">
        <v>31.45</v>
      </c>
      <c r="I246" s="14">
        <v>29</v>
      </c>
      <c r="J246" s="14">
        <v>12.3</v>
      </c>
      <c r="K246" s="15">
        <v>72.75</v>
      </c>
      <c r="L246" s="8" t="s">
        <v>38</v>
      </c>
      <c r="M246" s="8"/>
      <c r="N246" s="8"/>
      <c r="O246" s="8"/>
      <c r="P246" s="8"/>
      <c r="Q246" s="8"/>
      <c r="V246" s="11" t="str">
        <f>CONCATENATE(L246,"Z")</f>
        <v>QZ</v>
      </c>
      <c r="W246" s="11">
        <f t="shared" si="3"/>
        <v>1</v>
      </c>
    </row>
    <row r="247" spans="1:23" s="11" customFormat="1" x14ac:dyDescent="0.2">
      <c r="A247" s="8">
        <v>237</v>
      </c>
      <c r="B247" s="8" t="s">
        <v>20</v>
      </c>
      <c r="C247" s="8" t="s">
        <v>704</v>
      </c>
      <c r="D247" s="9" t="s">
        <v>705</v>
      </c>
      <c r="E247" s="14" t="s">
        <v>363</v>
      </c>
      <c r="F247" s="14" t="s">
        <v>706</v>
      </c>
      <c r="G247" s="14"/>
      <c r="H247" s="14">
        <v>28.73</v>
      </c>
      <c r="I247" s="14">
        <v>31</v>
      </c>
      <c r="J247" s="14">
        <v>13</v>
      </c>
      <c r="K247" s="15">
        <v>72.73</v>
      </c>
      <c r="L247" s="8" t="s">
        <v>910</v>
      </c>
      <c r="M247" s="8" t="s">
        <v>25</v>
      </c>
      <c r="N247" s="8" t="s">
        <v>19</v>
      </c>
      <c r="O247" s="8"/>
      <c r="P247" s="8"/>
      <c r="Q247" s="8"/>
      <c r="V247" s="11" t="str">
        <f>CONCATENATE(L247,"Z")</f>
        <v>QRZ</v>
      </c>
      <c r="W247" s="11">
        <f t="shared" si="3"/>
        <v>1</v>
      </c>
    </row>
    <row r="248" spans="1:23" s="11" customFormat="1" x14ac:dyDescent="0.2">
      <c r="A248" s="8">
        <v>238</v>
      </c>
      <c r="B248" s="8" t="s">
        <v>20</v>
      </c>
      <c r="C248" s="8" t="s">
        <v>707</v>
      </c>
      <c r="D248" s="9" t="s">
        <v>708</v>
      </c>
      <c r="E248" s="14" t="s">
        <v>78</v>
      </c>
      <c r="F248" s="14" t="s">
        <v>709</v>
      </c>
      <c r="G248" s="14"/>
      <c r="H248" s="14">
        <v>28.65</v>
      </c>
      <c r="I248" s="14">
        <v>30</v>
      </c>
      <c r="J248" s="14">
        <v>14</v>
      </c>
      <c r="K248" s="15">
        <v>72.650000000000006</v>
      </c>
      <c r="L248" s="8" t="s">
        <v>88</v>
      </c>
      <c r="M248" s="8"/>
      <c r="N248" s="8" t="s">
        <v>26</v>
      </c>
      <c r="O248" s="8"/>
      <c r="P248" s="8"/>
      <c r="Q248" s="8"/>
      <c r="V248" s="11" t="str">
        <f>CONCATENATE(L248,"Z")</f>
        <v>RZ</v>
      </c>
      <c r="W248" s="11">
        <f t="shared" si="3"/>
        <v>1</v>
      </c>
    </row>
    <row r="249" spans="1:23" s="11" customFormat="1" x14ac:dyDescent="0.2">
      <c r="A249" s="8">
        <v>239</v>
      </c>
      <c r="B249" s="8" t="s">
        <v>20</v>
      </c>
      <c r="C249" s="8" t="s">
        <v>710</v>
      </c>
      <c r="D249" s="9" t="s">
        <v>711</v>
      </c>
      <c r="E249" s="14" t="s">
        <v>254</v>
      </c>
      <c r="F249" s="14" t="s">
        <v>712</v>
      </c>
      <c r="G249" s="14"/>
      <c r="H249" s="14">
        <v>32.43</v>
      </c>
      <c r="I249" s="14">
        <v>30</v>
      </c>
      <c r="J249" s="14">
        <v>10.199999999999999</v>
      </c>
      <c r="K249" s="15">
        <v>72.63</v>
      </c>
      <c r="L249" s="8" t="s">
        <v>914</v>
      </c>
      <c r="M249" s="8" t="s">
        <v>25</v>
      </c>
      <c r="N249" s="8" t="s">
        <v>19</v>
      </c>
      <c r="O249" s="8"/>
      <c r="P249" s="8"/>
      <c r="Q249" s="8"/>
      <c r="V249" s="11" t="str">
        <f>CONCATENATE(L249,"Z")</f>
        <v>QRSZ</v>
      </c>
      <c r="W249" s="11">
        <f t="shared" si="3"/>
        <v>1</v>
      </c>
    </row>
    <row r="250" spans="1:23" s="11" customFormat="1" x14ac:dyDescent="0.2">
      <c r="A250" s="8">
        <v>240</v>
      </c>
      <c r="B250" s="8" t="s">
        <v>20</v>
      </c>
      <c r="C250" s="8" t="s">
        <v>713</v>
      </c>
      <c r="D250" s="9" t="s">
        <v>714</v>
      </c>
      <c r="E250" s="14" t="s">
        <v>78</v>
      </c>
      <c r="F250" s="14" t="s">
        <v>715</v>
      </c>
      <c r="G250" s="14"/>
      <c r="H250" s="14">
        <v>28.53</v>
      </c>
      <c r="I250" s="14">
        <v>33</v>
      </c>
      <c r="J250" s="14">
        <v>11</v>
      </c>
      <c r="K250" s="15">
        <v>72.53</v>
      </c>
      <c r="L250" s="8" t="s">
        <v>38</v>
      </c>
      <c r="M250" s="8"/>
      <c r="N250" s="8"/>
      <c r="O250" s="8"/>
      <c r="P250" s="8"/>
      <c r="Q250" s="8"/>
      <c r="V250" s="11" t="str">
        <f>CONCATENATE(L250,"Z")</f>
        <v>QZ</v>
      </c>
      <c r="W250" s="11">
        <f t="shared" si="3"/>
        <v>1</v>
      </c>
    </row>
    <row r="251" spans="1:23" s="11" customFormat="1" x14ac:dyDescent="0.2">
      <c r="A251" s="8">
        <v>241</v>
      </c>
      <c r="B251" s="8" t="s">
        <v>20</v>
      </c>
      <c r="C251" s="8" t="s">
        <v>716</v>
      </c>
      <c r="D251" s="9" t="s">
        <v>717</v>
      </c>
      <c r="E251" s="14" t="s">
        <v>254</v>
      </c>
      <c r="F251" s="14" t="s">
        <v>718</v>
      </c>
      <c r="G251" s="14"/>
      <c r="H251" s="14">
        <v>30.78</v>
      </c>
      <c r="I251" s="14">
        <v>34</v>
      </c>
      <c r="J251" s="14">
        <v>7.6</v>
      </c>
      <c r="K251" s="15">
        <v>72.38</v>
      </c>
      <c r="L251" s="8" t="s">
        <v>351</v>
      </c>
      <c r="M251" s="8" t="s">
        <v>25</v>
      </c>
      <c r="N251" s="8"/>
      <c r="O251" s="8"/>
      <c r="P251" s="8" t="s">
        <v>51</v>
      </c>
      <c r="Q251" s="8"/>
      <c r="V251" s="11" t="str">
        <f>CONCATENATE(L251,"Z")</f>
        <v>LZ</v>
      </c>
      <c r="W251" s="11">
        <f t="shared" si="3"/>
        <v>1</v>
      </c>
    </row>
    <row r="252" spans="1:23" s="11" customFormat="1" x14ac:dyDescent="0.2">
      <c r="A252" s="8">
        <v>242</v>
      </c>
      <c r="B252" s="8" t="s">
        <v>20</v>
      </c>
      <c r="C252" s="8" t="s">
        <v>719</v>
      </c>
      <c r="D252" s="9" t="s">
        <v>720</v>
      </c>
      <c r="E252" s="14" t="s">
        <v>23</v>
      </c>
      <c r="F252" s="14" t="s">
        <v>721</v>
      </c>
      <c r="G252" s="14"/>
      <c r="H252" s="14">
        <v>32.880000000000003</v>
      </c>
      <c r="I252" s="14">
        <v>29</v>
      </c>
      <c r="J252" s="14">
        <v>10.5</v>
      </c>
      <c r="K252" s="15">
        <v>72.38</v>
      </c>
      <c r="L252" s="8" t="s">
        <v>38</v>
      </c>
      <c r="M252" s="8" t="s">
        <v>25</v>
      </c>
      <c r="N252" s="8"/>
      <c r="O252" s="8"/>
      <c r="P252" s="8" t="s">
        <v>51</v>
      </c>
      <c r="Q252" s="8"/>
      <c r="V252" s="11" t="str">
        <f>CONCATENATE(L252,"Z")</f>
        <v>QZ</v>
      </c>
      <c r="W252" s="11">
        <f t="shared" si="3"/>
        <v>1</v>
      </c>
    </row>
    <row r="253" spans="1:23" s="11" customFormat="1" x14ac:dyDescent="0.2">
      <c r="A253" s="8">
        <v>243</v>
      </c>
      <c r="B253" s="8" t="s">
        <v>20</v>
      </c>
      <c r="C253" s="8" t="s">
        <v>722</v>
      </c>
      <c r="D253" s="9" t="s">
        <v>723</v>
      </c>
      <c r="E253" s="14" t="s">
        <v>254</v>
      </c>
      <c r="F253" s="14" t="s">
        <v>724</v>
      </c>
      <c r="G253" s="14"/>
      <c r="H253" s="14">
        <v>30.18</v>
      </c>
      <c r="I253" s="14">
        <v>35</v>
      </c>
      <c r="J253" s="14">
        <v>7.2</v>
      </c>
      <c r="K253" s="15">
        <v>72.38</v>
      </c>
      <c r="L253" s="8"/>
      <c r="M253" s="8"/>
      <c r="N253" s="8"/>
      <c r="O253" s="8"/>
      <c r="P253" s="8"/>
      <c r="Q253" s="8"/>
      <c r="V253" s="11" t="str">
        <f>CONCATENATE(L253,"Z")</f>
        <v>Z</v>
      </c>
      <c r="W253" s="11">
        <f t="shared" si="3"/>
        <v>1</v>
      </c>
    </row>
    <row r="254" spans="1:23" s="11" customFormat="1" x14ac:dyDescent="0.2">
      <c r="A254" s="8">
        <v>244</v>
      </c>
      <c r="B254" s="8"/>
      <c r="C254" s="8" t="s">
        <v>889</v>
      </c>
      <c r="D254" s="16">
        <v>31620</v>
      </c>
      <c r="E254" s="9" t="str">
        <f>VLOOKUP(C254,[1]Foglio3!$A$1:$E$224,5,FALSE)</f>
        <v>NA</v>
      </c>
      <c r="F254" s="9"/>
      <c r="G254" s="17" t="s">
        <v>802</v>
      </c>
      <c r="H254" s="9">
        <v>33.83</v>
      </c>
      <c r="I254" s="9">
        <v>38</v>
      </c>
      <c r="J254" s="9">
        <v>0.5</v>
      </c>
      <c r="K254" s="9">
        <v>72.33</v>
      </c>
      <c r="L254" s="8"/>
      <c r="M254" s="8"/>
      <c r="N254" s="8"/>
      <c r="O254" s="8"/>
      <c r="P254" s="8"/>
      <c r="Q254" s="8"/>
      <c r="R254" s="11" t="s">
        <v>909</v>
      </c>
      <c r="V254" s="11" t="str">
        <f>CONCATENATE(L254,"Z")</f>
        <v>Z</v>
      </c>
      <c r="W254" s="11">
        <f t="shared" si="3"/>
        <v>1</v>
      </c>
    </row>
    <row r="255" spans="1:23" s="11" customFormat="1" x14ac:dyDescent="0.2">
      <c r="A255" s="8">
        <v>245</v>
      </c>
      <c r="B255" s="8" t="s">
        <v>20</v>
      </c>
      <c r="C255" s="8" t="s">
        <v>725</v>
      </c>
      <c r="D255" s="9" t="s">
        <v>229</v>
      </c>
      <c r="E255" s="14" t="s">
        <v>254</v>
      </c>
      <c r="F255" s="14" t="s">
        <v>726</v>
      </c>
      <c r="G255" s="14"/>
      <c r="H255" s="14">
        <v>29.28</v>
      </c>
      <c r="I255" s="14">
        <v>34</v>
      </c>
      <c r="J255" s="14">
        <v>9</v>
      </c>
      <c r="K255" s="15">
        <v>72.28</v>
      </c>
      <c r="L255" s="8" t="s">
        <v>38</v>
      </c>
      <c r="M255" s="8"/>
      <c r="N255" s="8"/>
      <c r="O255" s="8"/>
      <c r="P255" s="8"/>
      <c r="Q255" s="8"/>
      <c r="V255" s="11" t="str">
        <f>CONCATENATE(L255,"Z")</f>
        <v>QZ</v>
      </c>
      <c r="W255" s="11">
        <f t="shared" si="3"/>
        <v>1</v>
      </c>
    </row>
    <row r="256" spans="1:23" s="11" customFormat="1" x14ac:dyDescent="0.2">
      <c r="A256" s="8">
        <v>246</v>
      </c>
      <c r="B256" s="8" t="s">
        <v>20</v>
      </c>
      <c r="C256" s="8" t="s">
        <v>727</v>
      </c>
      <c r="D256" s="9" t="s">
        <v>728</v>
      </c>
      <c r="E256" s="14" t="s">
        <v>33</v>
      </c>
      <c r="F256" s="14" t="s">
        <v>729</v>
      </c>
      <c r="G256" s="14"/>
      <c r="H256" s="14">
        <v>29.35</v>
      </c>
      <c r="I256" s="14">
        <v>33</v>
      </c>
      <c r="J256" s="14">
        <v>9.9</v>
      </c>
      <c r="K256" s="15">
        <v>72.25</v>
      </c>
      <c r="L256" s="8"/>
      <c r="M256" s="8" t="s">
        <v>25</v>
      </c>
      <c r="N256" s="8"/>
      <c r="O256" s="8"/>
      <c r="P256" s="8"/>
      <c r="Q256" s="8"/>
      <c r="V256" s="11" t="str">
        <f>CONCATENATE(L256,"Z")</f>
        <v>Z</v>
      </c>
      <c r="W256" s="11">
        <f t="shared" si="3"/>
        <v>1</v>
      </c>
    </row>
    <row r="257" spans="1:23" s="11" customFormat="1" x14ac:dyDescent="0.2">
      <c r="A257" s="8">
        <v>247</v>
      </c>
      <c r="B257" s="8" t="s">
        <v>20</v>
      </c>
      <c r="C257" s="8" t="s">
        <v>730</v>
      </c>
      <c r="D257" s="9" t="s">
        <v>731</v>
      </c>
      <c r="E257" s="14" t="s">
        <v>33</v>
      </c>
      <c r="F257" s="14" t="s">
        <v>732</v>
      </c>
      <c r="G257" s="14"/>
      <c r="H257" s="14">
        <v>28.55</v>
      </c>
      <c r="I257" s="14">
        <v>33</v>
      </c>
      <c r="J257" s="14">
        <v>10.3</v>
      </c>
      <c r="K257" s="15">
        <v>71.849999999999994</v>
      </c>
      <c r="L257" s="8" t="s">
        <v>910</v>
      </c>
      <c r="M257" s="8" t="s">
        <v>25</v>
      </c>
      <c r="N257" s="8" t="s">
        <v>19</v>
      </c>
      <c r="O257" s="8"/>
      <c r="P257" s="8"/>
      <c r="Q257" s="8"/>
      <c r="V257" s="11" t="str">
        <f>CONCATENATE(L257,"Z")</f>
        <v>QRZ</v>
      </c>
      <c r="W257" s="11">
        <f t="shared" si="3"/>
        <v>1</v>
      </c>
    </row>
    <row r="258" spans="1:23" s="11" customFormat="1" x14ac:dyDescent="0.2">
      <c r="A258" s="8">
        <v>248</v>
      </c>
      <c r="B258" s="8" t="s">
        <v>20</v>
      </c>
      <c r="C258" s="8" t="s">
        <v>733</v>
      </c>
      <c r="D258" s="9" t="s">
        <v>734</v>
      </c>
      <c r="E258" s="14" t="s">
        <v>23</v>
      </c>
      <c r="F258" s="14" t="s">
        <v>735</v>
      </c>
      <c r="G258" s="14"/>
      <c r="H258" s="14">
        <v>29.2</v>
      </c>
      <c r="I258" s="14">
        <v>33</v>
      </c>
      <c r="J258" s="14">
        <v>9.4</v>
      </c>
      <c r="K258" s="15">
        <v>71.599999999999994</v>
      </c>
      <c r="L258" s="8" t="s">
        <v>38</v>
      </c>
      <c r="M258" s="8"/>
      <c r="N258" s="8"/>
      <c r="O258" s="8"/>
      <c r="P258" s="8"/>
      <c r="Q258" s="8"/>
      <c r="V258" s="11" t="str">
        <f>CONCATENATE(L258,"Z")</f>
        <v>QZ</v>
      </c>
      <c r="W258" s="11">
        <f t="shared" si="3"/>
        <v>1</v>
      </c>
    </row>
    <row r="259" spans="1:23" s="11" customFormat="1" x14ac:dyDescent="0.2">
      <c r="A259" s="8">
        <v>249</v>
      </c>
      <c r="B259" s="8" t="s">
        <v>20</v>
      </c>
      <c r="C259" s="8" t="s">
        <v>736</v>
      </c>
      <c r="D259" s="9" t="s">
        <v>737</v>
      </c>
      <c r="E259" s="14" t="s">
        <v>33</v>
      </c>
      <c r="F259" s="14" t="s">
        <v>738</v>
      </c>
      <c r="G259" s="14"/>
      <c r="H259" s="14">
        <v>29.28</v>
      </c>
      <c r="I259" s="14">
        <v>35</v>
      </c>
      <c r="J259" s="14">
        <v>7.3</v>
      </c>
      <c r="K259" s="15">
        <v>71.58</v>
      </c>
      <c r="L259" s="8" t="s">
        <v>910</v>
      </c>
      <c r="M259" s="8"/>
      <c r="N259" s="8" t="s">
        <v>19</v>
      </c>
      <c r="O259" s="8"/>
      <c r="P259" s="8" t="s">
        <v>51</v>
      </c>
      <c r="Q259" s="8"/>
      <c r="V259" s="11" t="str">
        <f>CONCATENATE(L259,"Z")</f>
        <v>QRZ</v>
      </c>
      <c r="W259" s="11">
        <f t="shared" si="3"/>
        <v>1</v>
      </c>
    </row>
    <row r="260" spans="1:23" s="11" customFormat="1" x14ac:dyDescent="0.2">
      <c r="A260" s="8">
        <v>250</v>
      </c>
      <c r="B260" s="8" t="s">
        <v>20</v>
      </c>
      <c r="C260" s="8" t="s">
        <v>739</v>
      </c>
      <c r="D260" s="9" t="s">
        <v>740</v>
      </c>
      <c r="E260" s="14" t="s">
        <v>94</v>
      </c>
      <c r="F260" s="14" t="s">
        <v>741</v>
      </c>
      <c r="G260" s="14"/>
      <c r="H260" s="14">
        <v>30.48</v>
      </c>
      <c r="I260" s="14">
        <v>33</v>
      </c>
      <c r="J260" s="14">
        <v>8.1</v>
      </c>
      <c r="K260" s="15">
        <v>71.58</v>
      </c>
      <c r="L260" s="8"/>
      <c r="M260" s="8"/>
      <c r="N260" s="8"/>
      <c r="O260" s="8"/>
      <c r="P260" s="8"/>
      <c r="Q260" s="8"/>
      <c r="V260" s="11" t="str">
        <f>CONCATENATE(L260,"Z")</f>
        <v>Z</v>
      </c>
      <c r="W260" s="11">
        <f t="shared" si="3"/>
        <v>1</v>
      </c>
    </row>
    <row r="261" spans="1:23" s="11" customFormat="1" x14ac:dyDescent="0.2">
      <c r="A261" s="8">
        <v>251</v>
      </c>
      <c r="B261" s="8" t="s">
        <v>20</v>
      </c>
      <c r="C261" s="8" t="s">
        <v>742</v>
      </c>
      <c r="D261" s="9" t="s">
        <v>743</v>
      </c>
      <c r="E261" s="14" t="s">
        <v>254</v>
      </c>
      <c r="F261" s="14" t="s">
        <v>744</v>
      </c>
      <c r="G261" s="14"/>
      <c r="H261" s="14">
        <v>32.049999999999997</v>
      </c>
      <c r="I261" s="14">
        <v>32</v>
      </c>
      <c r="J261" s="14">
        <v>7.5</v>
      </c>
      <c r="K261" s="15">
        <v>71.55</v>
      </c>
      <c r="L261" s="8"/>
      <c r="M261" s="8"/>
      <c r="N261" s="8"/>
      <c r="O261" s="8"/>
      <c r="P261" s="8"/>
      <c r="Q261" s="8"/>
      <c r="V261" s="11" t="str">
        <f>CONCATENATE(L261,"Z")</f>
        <v>Z</v>
      </c>
      <c r="W261" s="11">
        <f t="shared" si="3"/>
        <v>1</v>
      </c>
    </row>
    <row r="262" spans="1:23" s="11" customFormat="1" x14ac:dyDescent="0.2">
      <c r="A262" s="8">
        <v>252</v>
      </c>
      <c r="B262" s="8" t="s">
        <v>20</v>
      </c>
      <c r="C262" s="8" t="s">
        <v>745</v>
      </c>
      <c r="D262" s="9" t="s">
        <v>746</v>
      </c>
      <c r="E262" s="14" t="s">
        <v>254</v>
      </c>
      <c r="F262" s="14" t="s">
        <v>747</v>
      </c>
      <c r="G262" s="14"/>
      <c r="H262" s="14">
        <v>29.53</v>
      </c>
      <c r="I262" s="14">
        <v>34</v>
      </c>
      <c r="J262" s="14">
        <v>8</v>
      </c>
      <c r="K262" s="15">
        <v>71.53</v>
      </c>
      <c r="L262" s="8" t="s">
        <v>913</v>
      </c>
      <c r="M262" s="8" t="s">
        <v>25</v>
      </c>
      <c r="N262" s="8" t="s">
        <v>26</v>
      </c>
      <c r="O262" s="8"/>
      <c r="P262" s="8"/>
      <c r="Q262" s="8"/>
      <c r="V262" s="11" t="str">
        <f>CONCATENATE(L262,"Z")</f>
        <v>LQRZ</v>
      </c>
      <c r="W262" s="11">
        <f t="shared" si="3"/>
        <v>1</v>
      </c>
    </row>
    <row r="263" spans="1:23" s="11" customFormat="1" x14ac:dyDescent="0.2">
      <c r="A263" s="8">
        <v>253</v>
      </c>
      <c r="B263" s="8"/>
      <c r="C263" s="8" t="s">
        <v>902</v>
      </c>
      <c r="D263" s="16">
        <v>32213</v>
      </c>
      <c r="E263" s="9" t="str">
        <f>VLOOKUP(C263,[1]Foglio3!$A$1:$E$224,5,FALSE)</f>
        <v>NA</v>
      </c>
      <c r="F263" s="9"/>
      <c r="G263" s="17" t="s">
        <v>802</v>
      </c>
      <c r="H263" s="9">
        <v>34.979999999999997</v>
      </c>
      <c r="I263" s="9">
        <v>36</v>
      </c>
      <c r="J263" s="9">
        <v>0.5</v>
      </c>
      <c r="K263" s="9">
        <v>71.47999999999999</v>
      </c>
      <c r="L263" s="8"/>
      <c r="M263" s="8"/>
      <c r="N263" s="8"/>
      <c r="O263" s="8"/>
      <c r="P263" s="8"/>
      <c r="Q263" s="8"/>
      <c r="R263" s="11" t="s">
        <v>909</v>
      </c>
      <c r="V263" s="11" t="str">
        <f>CONCATENATE(L263,"Z")</f>
        <v>Z</v>
      </c>
      <c r="W263" s="11">
        <f t="shared" si="3"/>
        <v>1</v>
      </c>
    </row>
    <row r="264" spans="1:23" s="11" customFormat="1" x14ac:dyDescent="0.2">
      <c r="A264" s="8">
        <v>254</v>
      </c>
      <c r="B264" s="8"/>
      <c r="C264" s="8" t="s">
        <v>875</v>
      </c>
      <c r="D264" s="16">
        <v>28595</v>
      </c>
      <c r="E264" s="9" t="str">
        <f>VLOOKUP(C264,[1]Foglio3!$A$1:$E$224,5,FALSE)</f>
        <v>NA</v>
      </c>
      <c r="F264" s="9"/>
      <c r="G264" s="17" t="s">
        <v>802</v>
      </c>
      <c r="H264" s="9">
        <v>30.73</v>
      </c>
      <c r="I264" s="9">
        <v>38</v>
      </c>
      <c r="J264" s="9">
        <v>2.7</v>
      </c>
      <c r="K264" s="9">
        <v>71.430000000000007</v>
      </c>
      <c r="L264" s="8"/>
      <c r="M264" s="8"/>
      <c r="N264" s="8"/>
      <c r="O264" s="8"/>
      <c r="P264" s="8"/>
      <c r="Q264" s="8"/>
      <c r="R264" s="11" t="s">
        <v>909</v>
      </c>
      <c r="V264" s="11" t="str">
        <f>CONCATENATE(L264,"Z")</f>
        <v>Z</v>
      </c>
      <c r="W264" s="11">
        <f t="shared" si="3"/>
        <v>1</v>
      </c>
    </row>
    <row r="265" spans="1:23" s="11" customFormat="1" x14ac:dyDescent="0.2">
      <c r="A265" s="8">
        <v>255</v>
      </c>
      <c r="B265" s="8" t="s">
        <v>20</v>
      </c>
      <c r="C265" s="8" t="s">
        <v>751</v>
      </c>
      <c r="D265" s="9" t="s">
        <v>752</v>
      </c>
      <c r="E265" s="14" t="s">
        <v>78</v>
      </c>
      <c r="F265" s="14" t="s">
        <v>753</v>
      </c>
      <c r="G265" s="14"/>
      <c r="H265" s="14">
        <v>32.479999999999997</v>
      </c>
      <c r="I265" s="14">
        <v>32</v>
      </c>
      <c r="J265" s="14">
        <v>6.6</v>
      </c>
      <c r="K265" s="15">
        <v>71.08</v>
      </c>
      <c r="L265" s="8" t="s">
        <v>910</v>
      </c>
      <c r="M265" s="8"/>
      <c r="N265" s="8" t="s">
        <v>19</v>
      </c>
      <c r="O265" s="8"/>
      <c r="P265" s="8" t="s">
        <v>51</v>
      </c>
      <c r="Q265" s="8"/>
      <c r="V265" s="11" t="str">
        <f>CONCATENATE(L265,"Z")</f>
        <v>QRZ</v>
      </c>
      <c r="W265" s="11">
        <f t="shared" si="3"/>
        <v>1</v>
      </c>
    </row>
    <row r="266" spans="1:23" s="11" customFormat="1" x14ac:dyDescent="0.2">
      <c r="A266" s="8">
        <v>256</v>
      </c>
      <c r="B266" s="8" t="s">
        <v>20</v>
      </c>
      <c r="C266" s="8" t="s">
        <v>754</v>
      </c>
      <c r="D266" s="9" t="s">
        <v>755</v>
      </c>
      <c r="E266" s="14" t="s">
        <v>254</v>
      </c>
      <c r="F266" s="14" t="s">
        <v>756</v>
      </c>
      <c r="G266" s="14"/>
      <c r="H266" s="14">
        <v>29.28</v>
      </c>
      <c r="I266" s="14">
        <v>32</v>
      </c>
      <c r="J266" s="14">
        <v>9.8000000000000007</v>
      </c>
      <c r="K266" s="15">
        <v>71.08</v>
      </c>
      <c r="L266" s="8"/>
      <c r="M266" s="8"/>
      <c r="N266" s="8"/>
      <c r="O266" s="8"/>
      <c r="P266" s="8"/>
      <c r="Q266" s="8"/>
      <c r="V266" s="11" t="str">
        <f>CONCATENATE(L266,"Z")</f>
        <v>Z</v>
      </c>
      <c r="W266" s="11">
        <f t="shared" si="3"/>
        <v>1</v>
      </c>
    </row>
    <row r="267" spans="1:23" s="11" customFormat="1" x14ac:dyDescent="0.2">
      <c r="A267" s="8">
        <v>257</v>
      </c>
      <c r="B267" s="8" t="s">
        <v>20</v>
      </c>
      <c r="C267" s="8" t="s">
        <v>757</v>
      </c>
      <c r="D267" s="9" t="s">
        <v>758</v>
      </c>
      <c r="E267" s="14" t="s">
        <v>23</v>
      </c>
      <c r="F267" s="14" t="s">
        <v>759</v>
      </c>
      <c r="G267" s="14"/>
      <c r="H267" s="14">
        <v>30.18</v>
      </c>
      <c r="I267" s="14">
        <v>32</v>
      </c>
      <c r="J267" s="14">
        <v>8.6999999999999993</v>
      </c>
      <c r="K267" s="15">
        <v>70.88</v>
      </c>
      <c r="L267" s="8" t="s">
        <v>910</v>
      </c>
      <c r="M267" s="8" t="s">
        <v>25</v>
      </c>
      <c r="N267" s="8" t="s">
        <v>19</v>
      </c>
      <c r="O267" s="8"/>
      <c r="P267" s="8" t="s">
        <v>51</v>
      </c>
      <c r="Q267" s="8"/>
      <c r="V267" s="11" t="str">
        <f>CONCATENATE(L267,"Z")</f>
        <v>QRZ</v>
      </c>
      <c r="W267" s="11">
        <f t="shared" si="3"/>
        <v>1</v>
      </c>
    </row>
    <row r="268" spans="1:23" s="11" customFormat="1" x14ac:dyDescent="0.2">
      <c r="A268" s="8">
        <v>258</v>
      </c>
      <c r="B268" s="8" t="s">
        <v>20</v>
      </c>
      <c r="C268" s="8" t="s">
        <v>760</v>
      </c>
      <c r="D268" s="9" t="s">
        <v>761</v>
      </c>
      <c r="E268" s="14" t="s">
        <v>254</v>
      </c>
      <c r="F268" s="14" t="s">
        <v>762</v>
      </c>
      <c r="G268" s="14"/>
      <c r="H268" s="14">
        <v>36.08</v>
      </c>
      <c r="I268" s="14">
        <v>30</v>
      </c>
      <c r="J268" s="14">
        <v>4.8</v>
      </c>
      <c r="K268" s="15">
        <v>70.88</v>
      </c>
      <c r="L268" s="8"/>
      <c r="M268" s="8"/>
      <c r="N268" s="8"/>
      <c r="O268" s="8"/>
      <c r="P268" s="8"/>
      <c r="Q268" s="8"/>
      <c r="V268" s="11" t="str">
        <f>CONCATENATE(L268,"Z")</f>
        <v>Z</v>
      </c>
      <c r="W268" s="11">
        <f t="shared" ref="W268:W328" si="4">A269-A268</f>
        <v>1</v>
      </c>
    </row>
    <row r="269" spans="1:23" s="11" customFormat="1" x14ac:dyDescent="0.2">
      <c r="A269" s="8">
        <v>259</v>
      </c>
      <c r="B269" s="8" t="s">
        <v>20</v>
      </c>
      <c r="C269" s="8" t="s">
        <v>763</v>
      </c>
      <c r="D269" s="9" t="s">
        <v>764</v>
      </c>
      <c r="E269" s="14" t="s">
        <v>23</v>
      </c>
      <c r="F269" s="14" t="s">
        <v>765</v>
      </c>
      <c r="G269" s="14"/>
      <c r="H269" s="14">
        <v>29.35</v>
      </c>
      <c r="I269" s="14">
        <v>32</v>
      </c>
      <c r="J269" s="14">
        <v>9.4</v>
      </c>
      <c r="K269" s="15">
        <v>70.75</v>
      </c>
      <c r="L269" s="8" t="s">
        <v>910</v>
      </c>
      <c r="M269" s="8" t="s">
        <v>25</v>
      </c>
      <c r="N269" s="8" t="s">
        <v>19</v>
      </c>
      <c r="O269" s="8"/>
      <c r="P269" s="8"/>
      <c r="Q269" s="8"/>
      <c r="V269" s="11" t="str">
        <f>CONCATENATE(L269,"Z")</f>
        <v>QRZ</v>
      </c>
      <c r="W269" s="11">
        <f t="shared" si="4"/>
        <v>1</v>
      </c>
    </row>
    <row r="270" spans="1:23" s="11" customFormat="1" x14ac:dyDescent="0.2">
      <c r="A270" s="8">
        <v>260</v>
      </c>
      <c r="B270" s="8" t="s">
        <v>20</v>
      </c>
      <c r="C270" s="8" t="s">
        <v>766</v>
      </c>
      <c r="D270" s="9" t="s">
        <v>767</v>
      </c>
      <c r="E270" s="14" t="s">
        <v>23</v>
      </c>
      <c r="F270" s="14" t="s">
        <v>768</v>
      </c>
      <c r="G270" s="14"/>
      <c r="H270" s="14">
        <v>31.15</v>
      </c>
      <c r="I270" s="14">
        <v>31</v>
      </c>
      <c r="J270" s="14">
        <v>8.5</v>
      </c>
      <c r="K270" s="15">
        <v>70.650000000000006</v>
      </c>
      <c r="L270" s="8" t="s">
        <v>38</v>
      </c>
      <c r="M270" s="8"/>
      <c r="N270" s="8"/>
      <c r="O270" s="8"/>
      <c r="P270" s="8"/>
      <c r="Q270" s="8"/>
      <c r="V270" s="11" t="str">
        <f>CONCATENATE(L270,"Z")</f>
        <v>QZ</v>
      </c>
      <c r="W270" s="11">
        <f t="shared" si="4"/>
        <v>1</v>
      </c>
    </row>
    <row r="271" spans="1:23" s="11" customFormat="1" x14ac:dyDescent="0.2">
      <c r="A271" s="8">
        <v>261</v>
      </c>
      <c r="B271" s="8" t="s">
        <v>20</v>
      </c>
      <c r="C271" s="8" t="s">
        <v>769</v>
      </c>
      <c r="D271" s="9" t="s">
        <v>770</v>
      </c>
      <c r="E271" s="14" t="s">
        <v>33</v>
      </c>
      <c r="F271" s="14" t="s">
        <v>771</v>
      </c>
      <c r="G271" s="14"/>
      <c r="H271" s="14">
        <v>30.88</v>
      </c>
      <c r="I271" s="14">
        <v>32</v>
      </c>
      <c r="J271" s="14">
        <v>7.7</v>
      </c>
      <c r="K271" s="15">
        <v>70.58</v>
      </c>
      <c r="L271" s="8" t="s">
        <v>88</v>
      </c>
      <c r="M271" s="8"/>
      <c r="N271" s="8" t="s">
        <v>26</v>
      </c>
      <c r="O271" s="8"/>
      <c r="P271" s="8"/>
      <c r="Q271" s="8"/>
      <c r="V271" s="11" t="str">
        <f>CONCATENATE(L271,"Z")</f>
        <v>RZ</v>
      </c>
      <c r="W271" s="11">
        <f t="shared" si="4"/>
        <v>1</v>
      </c>
    </row>
    <row r="272" spans="1:23" s="11" customFormat="1" x14ac:dyDescent="0.2">
      <c r="A272" s="8">
        <v>262</v>
      </c>
      <c r="B272" s="8" t="s">
        <v>20</v>
      </c>
      <c r="C272" s="8" t="s">
        <v>772</v>
      </c>
      <c r="D272" s="9" t="s">
        <v>773</v>
      </c>
      <c r="E272" s="14" t="s">
        <v>254</v>
      </c>
      <c r="F272" s="14" t="s">
        <v>774</v>
      </c>
      <c r="G272" s="14"/>
      <c r="H272" s="14">
        <v>28.28</v>
      </c>
      <c r="I272" s="14">
        <v>35</v>
      </c>
      <c r="J272" s="14">
        <v>7.2</v>
      </c>
      <c r="K272" s="15">
        <v>70.48</v>
      </c>
      <c r="L272" s="8"/>
      <c r="M272" s="8"/>
      <c r="N272" s="8"/>
      <c r="O272" s="8"/>
      <c r="P272" s="8"/>
      <c r="Q272" s="8"/>
      <c r="V272" s="11" t="str">
        <f>CONCATENATE(L272,"Z")</f>
        <v>Z</v>
      </c>
      <c r="W272" s="11">
        <f t="shared" si="4"/>
        <v>1</v>
      </c>
    </row>
    <row r="273" spans="1:23" s="11" customFormat="1" x14ac:dyDescent="0.2">
      <c r="A273" s="8">
        <v>263</v>
      </c>
      <c r="B273" s="8"/>
      <c r="C273" s="8" t="s">
        <v>897</v>
      </c>
      <c r="D273" s="16">
        <v>33049</v>
      </c>
      <c r="E273" s="9" t="str">
        <f>VLOOKUP(C273,[1]Foglio3!$A$1:$E$224,5,FALSE)</f>
        <v>NA</v>
      </c>
      <c r="F273" s="9"/>
      <c r="G273" s="17" t="s">
        <v>802</v>
      </c>
      <c r="H273" s="9">
        <v>32.450000000000003</v>
      </c>
      <c r="I273" s="9">
        <v>38</v>
      </c>
      <c r="J273" s="9">
        <v>0</v>
      </c>
      <c r="K273" s="9">
        <v>70.45</v>
      </c>
      <c r="L273" s="8"/>
      <c r="M273" s="8"/>
      <c r="N273" s="8"/>
      <c r="O273" s="8"/>
      <c r="P273" s="8"/>
      <c r="Q273" s="8"/>
      <c r="R273" s="11" t="s">
        <v>909</v>
      </c>
      <c r="V273" s="11" t="str">
        <f>CONCATENATE(L273,"Z")</f>
        <v>Z</v>
      </c>
      <c r="W273" s="11">
        <f t="shared" si="4"/>
        <v>1</v>
      </c>
    </row>
    <row r="274" spans="1:23" s="11" customFormat="1" x14ac:dyDescent="0.2">
      <c r="A274" s="8">
        <v>264</v>
      </c>
      <c r="B274" s="8" t="s">
        <v>20</v>
      </c>
      <c r="C274" s="8" t="s">
        <v>775</v>
      </c>
      <c r="D274" s="9" t="s">
        <v>776</v>
      </c>
      <c r="E274" s="14" t="s">
        <v>23</v>
      </c>
      <c r="F274" s="14" t="s">
        <v>777</v>
      </c>
      <c r="G274" s="14"/>
      <c r="H274" s="14">
        <v>29.93</v>
      </c>
      <c r="I274" s="14">
        <v>30</v>
      </c>
      <c r="J274" s="14">
        <v>10.5</v>
      </c>
      <c r="K274" s="15">
        <v>70.430000000000007</v>
      </c>
      <c r="L274" s="8" t="s">
        <v>910</v>
      </c>
      <c r="M274" s="8" t="s">
        <v>25</v>
      </c>
      <c r="N274" s="8" t="s">
        <v>19</v>
      </c>
      <c r="O274" s="8"/>
      <c r="P274" s="8"/>
      <c r="Q274" s="8"/>
      <c r="V274" s="11" t="str">
        <f>CONCATENATE(L274,"Z")</f>
        <v>QRZ</v>
      </c>
      <c r="W274" s="11">
        <f t="shared" si="4"/>
        <v>1</v>
      </c>
    </row>
    <row r="275" spans="1:23" s="11" customFormat="1" x14ac:dyDescent="0.2">
      <c r="A275" s="8">
        <v>265</v>
      </c>
      <c r="B275" s="8" t="s">
        <v>20</v>
      </c>
      <c r="C275" s="8" t="s">
        <v>778</v>
      </c>
      <c r="D275" s="9" t="s">
        <v>779</v>
      </c>
      <c r="E275" s="14" t="s">
        <v>363</v>
      </c>
      <c r="F275" s="14" t="s">
        <v>780</v>
      </c>
      <c r="G275" s="14"/>
      <c r="H275" s="14">
        <v>30.55</v>
      </c>
      <c r="I275" s="14">
        <v>34</v>
      </c>
      <c r="J275" s="14">
        <v>5.8</v>
      </c>
      <c r="K275" s="15">
        <v>70.349999999999994</v>
      </c>
      <c r="L275" s="8" t="s">
        <v>38</v>
      </c>
      <c r="M275" s="8"/>
      <c r="N275" s="8"/>
      <c r="O275" s="8"/>
      <c r="P275" s="8"/>
      <c r="Q275" s="8"/>
      <c r="V275" s="11" t="str">
        <f>CONCATENATE(L275,"Z")</f>
        <v>QZ</v>
      </c>
      <c r="W275" s="11">
        <f t="shared" si="4"/>
        <v>1</v>
      </c>
    </row>
    <row r="276" spans="1:23" s="11" customFormat="1" x14ac:dyDescent="0.2">
      <c r="A276" s="8">
        <v>266</v>
      </c>
      <c r="B276" s="8" t="s">
        <v>20</v>
      </c>
      <c r="C276" s="8" t="s">
        <v>781</v>
      </c>
      <c r="D276" s="9" t="s">
        <v>782</v>
      </c>
      <c r="E276" s="14" t="s">
        <v>363</v>
      </c>
      <c r="F276" s="14" t="s">
        <v>783</v>
      </c>
      <c r="G276" s="14"/>
      <c r="H276" s="14">
        <v>29.2</v>
      </c>
      <c r="I276" s="14">
        <v>32</v>
      </c>
      <c r="J276" s="14">
        <v>9</v>
      </c>
      <c r="K276" s="15">
        <v>70.2</v>
      </c>
      <c r="L276" s="8" t="s">
        <v>38</v>
      </c>
      <c r="M276" s="8"/>
      <c r="N276" s="8"/>
      <c r="O276" s="8"/>
      <c r="P276" s="8"/>
      <c r="Q276" s="8"/>
      <c r="V276" s="11" t="str">
        <f>CONCATENATE(L276,"Z")</f>
        <v>QZ</v>
      </c>
      <c r="W276" s="11">
        <f t="shared" si="4"/>
        <v>1</v>
      </c>
    </row>
    <row r="277" spans="1:23" s="11" customFormat="1" x14ac:dyDescent="0.2">
      <c r="A277" s="8">
        <v>267</v>
      </c>
      <c r="B277" s="8" t="s">
        <v>20</v>
      </c>
      <c r="C277" s="8" t="s">
        <v>784</v>
      </c>
      <c r="D277" s="9" t="s">
        <v>785</v>
      </c>
      <c r="E277" s="14" t="s">
        <v>33</v>
      </c>
      <c r="F277" s="14" t="s">
        <v>786</v>
      </c>
      <c r="G277" s="14"/>
      <c r="H277" s="14">
        <v>30.08</v>
      </c>
      <c r="I277" s="14">
        <v>31</v>
      </c>
      <c r="J277" s="14">
        <v>9.1</v>
      </c>
      <c r="K277" s="15">
        <v>70.180000000000007</v>
      </c>
      <c r="L277" s="8" t="s">
        <v>910</v>
      </c>
      <c r="M277" s="8" t="s">
        <v>25</v>
      </c>
      <c r="N277" s="8" t="s">
        <v>30</v>
      </c>
      <c r="O277" s="8"/>
      <c r="P277" s="8"/>
      <c r="Q277" s="8"/>
      <c r="V277" s="11" t="str">
        <f>CONCATENATE(L277,"Z")</f>
        <v>QRZ</v>
      </c>
      <c r="W277" s="11">
        <f t="shared" si="4"/>
        <v>1</v>
      </c>
    </row>
    <row r="278" spans="1:23" s="11" customFormat="1" x14ac:dyDescent="0.2">
      <c r="A278" s="8">
        <v>268</v>
      </c>
      <c r="B278" s="8"/>
      <c r="C278" s="8" t="s">
        <v>842</v>
      </c>
      <c r="D278" s="16">
        <v>28850</v>
      </c>
      <c r="E278" s="14" t="s">
        <v>254</v>
      </c>
      <c r="F278" s="14" t="s">
        <v>846</v>
      </c>
      <c r="G278" s="14"/>
      <c r="H278" s="14">
        <v>29.28</v>
      </c>
      <c r="I278" s="14">
        <v>34</v>
      </c>
      <c r="J278" s="14">
        <v>6.9</v>
      </c>
      <c r="K278" s="14">
        <v>70.180000000000007</v>
      </c>
      <c r="L278" s="8"/>
      <c r="M278" s="8"/>
      <c r="N278" s="8"/>
      <c r="O278" s="8"/>
      <c r="P278" s="8"/>
      <c r="Q278" s="8"/>
      <c r="R278" s="18" t="s">
        <v>843</v>
      </c>
      <c r="V278" s="11" t="str">
        <f>CONCATENATE(L278,"Z")</f>
        <v>Z</v>
      </c>
      <c r="W278" s="11">
        <f t="shared" si="4"/>
        <v>1</v>
      </c>
    </row>
    <row r="279" spans="1:23" s="11" customFormat="1" x14ac:dyDescent="0.2">
      <c r="A279" s="8">
        <v>269</v>
      </c>
      <c r="B279" s="8"/>
      <c r="C279" s="8" t="s">
        <v>871</v>
      </c>
      <c r="D279" s="16">
        <v>27747</v>
      </c>
      <c r="E279" s="9" t="str">
        <f>VLOOKUP(C279,[1]Foglio3!$A$1:$E$224,5,FALSE)</f>
        <v>NA</v>
      </c>
      <c r="F279" s="9"/>
      <c r="G279" s="17" t="s">
        <v>802</v>
      </c>
      <c r="H279" s="9">
        <v>30.98</v>
      </c>
      <c r="I279" s="9">
        <v>35</v>
      </c>
      <c r="J279" s="9">
        <v>4.2</v>
      </c>
      <c r="K279" s="9">
        <v>70.180000000000007</v>
      </c>
      <c r="L279" s="8"/>
      <c r="M279" s="8"/>
      <c r="N279" s="8"/>
      <c r="O279" s="8"/>
      <c r="P279" s="8"/>
      <c r="Q279" s="8"/>
      <c r="R279" s="11" t="s">
        <v>909</v>
      </c>
      <c r="V279" s="11" t="str">
        <f>CONCATENATE(L279,"Z")</f>
        <v>Z</v>
      </c>
      <c r="W279" s="11">
        <f t="shared" si="4"/>
        <v>1</v>
      </c>
    </row>
    <row r="280" spans="1:23" s="11" customFormat="1" x14ac:dyDescent="0.2">
      <c r="A280" s="8">
        <v>270</v>
      </c>
      <c r="B280" s="8" t="s">
        <v>20</v>
      </c>
      <c r="C280" s="8" t="s">
        <v>787</v>
      </c>
      <c r="D280" s="9" t="s">
        <v>788</v>
      </c>
      <c r="E280" s="14" t="s">
        <v>254</v>
      </c>
      <c r="F280" s="14" t="s">
        <v>789</v>
      </c>
      <c r="G280" s="14"/>
      <c r="H280" s="14">
        <v>28.65</v>
      </c>
      <c r="I280" s="14">
        <v>30</v>
      </c>
      <c r="J280" s="14">
        <v>11.5</v>
      </c>
      <c r="K280" s="15">
        <v>70.150000000000006</v>
      </c>
      <c r="L280" s="8" t="s">
        <v>910</v>
      </c>
      <c r="M280" s="8"/>
      <c r="N280" s="8" t="s">
        <v>19</v>
      </c>
      <c r="O280" s="8"/>
      <c r="P280" s="8"/>
      <c r="Q280" s="8"/>
      <c r="V280" s="11" t="str">
        <f>CONCATENATE(L280,"Z")</f>
        <v>QRZ</v>
      </c>
      <c r="W280" s="11">
        <f t="shared" si="4"/>
        <v>1</v>
      </c>
    </row>
    <row r="281" spans="1:23" s="11" customFormat="1" x14ac:dyDescent="0.2">
      <c r="A281" s="8">
        <v>271</v>
      </c>
      <c r="B281" s="8" t="s">
        <v>20</v>
      </c>
      <c r="C281" s="8" t="s">
        <v>790</v>
      </c>
      <c r="D281" s="9" t="s">
        <v>791</v>
      </c>
      <c r="E281" s="14" t="s">
        <v>78</v>
      </c>
      <c r="F281" s="14" t="s">
        <v>792</v>
      </c>
      <c r="G281" s="14"/>
      <c r="H281" s="14">
        <v>28.65</v>
      </c>
      <c r="I281" s="14">
        <v>32</v>
      </c>
      <c r="J281" s="14">
        <v>9.4</v>
      </c>
      <c r="K281" s="15">
        <v>70.05</v>
      </c>
      <c r="L281" s="8" t="s">
        <v>910</v>
      </c>
      <c r="M281" s="8"/>
      <c r="N281" s="8" t="s">
        <v>19</v>
      </c>
      <c r="O281" s="8"/>
      <c r="P281" s="8"/>
      <c r="Q281" s="8"/>
      <c r="V281" s="11" t="str">
        <f>CONCATENATE(L281,"Z")</f>
        <v>QRZ</v>
      </c>
      <c r="W281" s="11">
        <f t="shared" si="4"/>
        <v>1</v>
      </c>
    </row>
    <row r="282" spans="1:23" s="11" customFormat="1" x14ac:dyDescent="0.2">
      <c r="A282" s="8">
        <v>272</v>
      </c>
      <c r="B282" s="8"/>
      <c r="C282" s="8" t="s">
        <v>866</v>
      </c>
      <c r="D282" s="16">
        <v>27518</v>
      </c>
      <c r="E282" s="9" t="str">
        <f>VLOOKUP(C282,[1]Foglio3!$A$1:$E$224,5,FALSE)</f>
        <v>NA</v>
      </c>
      <c r="F282" s="9"/>
      <c r="G282" s="17" t="s">
        <v>802</v>
      </c>
      <c r="H282" s="9">
        <v>30.9</v>
      </c>
      <c r="I282" s="9">
        <v>38</v>
      </c>
      <c r="J282" s="9">
        <v>1</v>
      </c>
      <c r="K282" s="9">
        <v>69.900000000000006</v>
      </c>
      <c r="L282" s="8"/>
      <c r="M282" s="8"/>
      <c r="N282" s="8"/>
      <c r="O282" s="8"/>
      <c r="P282" s="8"/>
      <c r="Q282" s="8"/>
      <c r="R282" s="11" t="s">
        <v>909</v>
      </c>
      <c r="V282" s="11" t="str">
        <f>CONCATENATE(L282,"Z")</f>
        <v>Z</v>
      </c>
      <c r="W282" s="11">
        <f t="shared" si="4"/>
        <v>1</v>
      </c>
    </row>
    <row r="283" spans="1:23" s="11" customFormat="1" x14ac:dyDescent="0.2">
      <c r="A283" s="8">
        <v>273</v>
      </c>
      <c r="B283" s="8"/>
      <c r="C283" s="8" t="s">
        <v>907</v>
      </c>
      <c r="D283" s="16">
        <v>32751</v>
      </c>
      <c r="E283" s="9" t="str">
        <f>VLOOKUP(C283,[1]Foglio3!$A$1:$E$224,5,FALSE)</f>
        <v>AV</v>
      </c>
      <c r="F283" s="9"/>
      <c r="G283" s="17" t="s">
        <v>802</v>
      </c>
      <c r="H283" s="9">
        <v>34.479999999999997</v>
      </c>
      <c r="I283" s="9">
        <v>33</v>
      </c>
      <c r="J283" s="9">
        <v>2</v>
      </c>
      <c r="K283" s="9">
        <v>69.47999999999999</v>
      </c>
      <c r="L283" s="8"/>
      <c r="M283" s="8"/>
      <c r="N283" s="8"/>
      <c r="O283" s="8"/>
      <c r="P283" s="8"/>
      <c r="Q283" s="8"/>
      <c r="R283" s="11" t="s">
        <v>909</v>
      </c>
      <c r="V283" s="11" t="str">
        <f>CONCATENATE(L283,"Z")</f>
        <v>Z</v>
      </c>
      <c r="W283" s="11">
        <f t="shared" si="4"/>
        <v>1</v>
      </c>
    </row>
    <row r="284" spans="1:23" s="11" customFormat="1" x14ac:dyDescent="0.2">
      <c r="A284" s="8">
        <v>274</v>
      </c>
      <c r="B284" s="8"/>
      <c r="C284" s="8" t="s">
        <v>896</v>
      </c>
      <c r="D284" s="16">
        <v>31161</v>
      </c>
      <c r="E284" s="9" t="str">
        <f>VLOOKUP(C284,[1]Foglio3!$A$1:$E$224,5,FALSE)</f>
        <v>AV</v>
      </c>
      <c r="F284" s="9"/>
      <c r="G284" s="17" t="s">
        <v>802</v>
      </c>
      <c r="H284" s="9">
        <v>31.28</v>
      </c>
      <c r="I284" s="9">
        <v>37</v>
      </c>
      <c r="J284" s="9">
        <v>1</v>
      </c>
      <c r="K284" s="9">
        <v>69.28</v>
      </c>
      <c r="L284" s="8"/>
      <c r="M284" s="8"/>
      <c r="N284" s="8"/>
      <c r="O284" s="8"/>
      <c r="P284" s="8"/>
      <c r="Q284" s="8"/>
      <c r="R284" s="11" t="s">
        <v>909</v>
      </c>
      <c r="V284" s="11" t="str">
        <f>CONCATENATE(L284,"Z")</f>
        <v>Z</v>
      </c>
      <c r="W284" s="11">
        <f t="shared" si="4"/>
        <v>1</v>
      </c>
    </row>
    <row r="285" spans="1:23" s="11" customFormat="1" x14ac:dyDescent="0.2">
      <c r="A285" s="8">
        <v>275</v>
      </c>
      <c r="B285" s="8"/>
      <c r="C285" s="8" t="s">
        <v>878</v>
      </c>
      <c r="D285" s="16">
        <v>31162</v>
      </c>
      <c r="E285" s="9" t="str">
        <f>VLOOKUP(C285,[1]Foglio3!$A$1:$E$224,5,FALSE)</f>
        <v>NA</v>
      </c>
      <c r="F285" s="9"/>
      <c r="G285" s="17" t="s">
        <v>802</v>
      </c>
      <c r="H285" s="9">
        <v>31.48</v>
      </c>
      <c r="I285" s="9">
        <v>37</v>
      </c>
      <c r="J285" s="9">
        <v>0.5</v>
      </c>
      <c r="K285" s="9">
        <v>68.98</v>
      </c>
      <c r="R285" s="11" t="s">
        <v>909</v>
      </c>
      <c r="V285" s="11" t="str">
        <f>CONCATENATE(L285,"Z")</f>
        <v>Z</v>
      </c>
      <c r="W285" s="11">
        <f t="shared" si="4"/>
        <v>1</v>
      </c>
    </row>
    <row r="286" spans="1:23" s="11" customFormat="1" x14ac:dyDescent="0.2">
      <c r="A286" s="8">
        <v>276</v>
      </c>
      <c r="B286" s="8"/>
      <c r="C286" s="8" t="s">
        <v>885</v>
      </c>
      <c r="D286" s="16">
        <v>30008</v>
      </c>
      <c r="E286" s="9" t="str">
        <f>VLOOKUP(C286,[1]Foglio3!$A$1:$E$224,5,FALSE)</f>
        <v>CE</v>
      </c>
      <c r="F286" s="9"/>
      <c r="G286" s="17" t="s">
        <v>802</v>
      </c>
      <c r="H286" s="9">
        <v>29.9</v>
      </c>
      <c r="I286" s="9">
        <v>38</v>
      </c>
      <c r="J286" s="9">
        <v>1</v>
      </c>
      <c r="K286" s="9">
        <v>68.900000000000006</v>
      </c>
      <c r="R286" s="11" t="s">
        <v>909</v>
      </c>
      <c r="V286" s="11" t="str">
        <f>CONCATENATE(L286,"Z")</f>
        <v>Z</v>
      </c>
      <c r="W286" s="11">
        <f t="shared" si="4"/>
        <v>1</v>
      </c>
    </row>
    <row r="287" spans="1:23" s="11" customFormat="1" x14ac:dyDescent="0.2">
      <c r="A287" s="8">
        <v>277</v>
      </c>
      <c r="B287" s="8"/>
      <c r="C287" s="8" t="s">
        <v>870</v>
      </c>
      <c r="D287" s="16">
        <v>27880</v>
      </c>
      <c r="E287" s="9" t="str">
        <f>VLOOKUP(C287,[1]Foglio3!$A$1:$E$224,5,FALSE)</f>
        <v>NA</v>
      </c>
      <c r="F287" s="9"/>
      <c r="G287" s="17" t="s">
        <v>802</v>
      </c>
      <c r="H287" s="9">
        <v>33.299999999999997</v>
      </c>
      <c r="I287" s="9">
        <v>35</v>
      </c>
      <c r="J287" s="9">
        <v>0.5</v>
      </c>
      <c r="K287" s="9">
        <v>68.8</v>
      </c>
      <c r="R287" s="11" t="s">
        <v>909</v>
      </c>
      <c r="V287" s="11" t="str">
        <f>CONCATENATE(L287,"Z")</f>
        <v>Z</v>
      </c>
      <c r="W287" s="11">
        <f t="shared" si="4"/>
        <v>1</v>
      </c>
    </row>
    <row r="288" spans="1:23" s="11" customFormat="1" x14ac:dyDescent="0.2">
      <c r="A288" s="8">
        <v>278</v>
      </c>
      <c r="B288" s="8" t="s">
        <v>20</v>
      </c>
      <c r="C288" s="8" t="s">
        <v>793</v>
      </c>
      <c r="D288" s="9" t="s">
        <v>794</v>
      </c>
      <c r="E288" s="14" t="s">
        <v>254</v>
      </c>
      <c r="F288" s="14" t="s">
        <v>795</v>
      </c>
      <c r="G288" s="14"/>
      <c r="H288" s="14">
        <v>29.73</v>
      </c>
      <c r="I288" s="14">
        <v>32</v>
      </c>
      <c r="J288" s="14">
        <v>7</v>
      </c>
      <c r="K288" s="15">
        <v>68.73</v>
      </c>
      <c r="L288" s="12" t="s">
        <v>88</v>
      </c>
      <c r="M288" s="12"/>
      <c r="N288" s="12" t="s">
        <v>26</v>
      </c>
      <c r="O288" s="12"/>
      <c r="P288" s="12"/>
      <c r="Q288" s="12"/>
      <c r="V288" s="11" t="str">
        <f>CONCATENATE(L288,"Z")</f>
        <v>RZ</v>
      </c>
      <c r="W288" s="11">
        <f t="shared" si="4"/>
        <v>1</v>
      </c>
    </row>
    <row r="289" spans="1:23" s="11" customFormat="1" x14ac:dyDescent="0.2">
      <c r="A289" s="8">
        <v>279</v>
      </c>
      <c r="B289" s="8"/>
      <c r="C289" s="8" t="s">
        <v>891</v>
      </c>
      <c r="D289" s="16">
        <v>33877</v>
      </c>
      <c r="E289" s="9" t="str">
        <f>VLOOKUP(C289,[1]Foglio3!$A$1:$E$224,5,FALSE)</f>
        <v>CE</v>
      </c>
      <c r="F289" s="9"/>
      <c r="G289" s="17" t="s">
        <v>802</v>
      </c>
      <c r="H289" s="9">
        <v>30.6</v>
      </c>
      <c r="I289" s="9">
        <v>38</v>
      </c>
      <c r="J289" s="9">
        <v>0</v>
      </c>
      <c r="K289" s="9">
        <v>68.599999999999994</v>
      </c>
      <c r="R289" s="11" t="s">
        <v>909</v>
      </c>
      <c r="V289" s="11" t="str">
        <f>CONCATENATE(L289,"Z")</f>
        <v>Z</v>
      </c>
      <c r="W289" s="11">
        <f t="shared" si="4"/>
        <v>1</v>
      </c>
    </row>
    <row r="290" spans="1:23" s="11" customFormat="1" x14ac:dyDescent="0.2">
      <c r="A290" s="8">
        <v>280</v>
      </c>
      <c r="B290" s="8"/>
      <c r="C290" s="8" t="s">
        <v>894</v>
      </c>
      <c r="D290" s="16">
        <v>33185</v>
      </c>
      <c r="E290" s="9" t="str">
        <f>VLOOKUP(C290,[1]Foglio3!$A$1:$E$224,5,FALSE)</f>
        <v>NA</v>
      </c>
      <c r="F290" s="9"/>
      <c r="G290" s="17" t="s">
        <v>802</v>
      </c>
      <c r="H290" s="9">
        <v>29.6</v>
      </c>
      <c r="I290" s="9">
        <v>39</v>
      </c>
      <c r="J290" s="9">
        <v>0</v>
      </c>
      <c r="K290" s="9">
        <v>68.599999999999994</v>
      </c>
      <c r="R290" s="11" t="s">
        <v>909</v>
      </c>
      <c r="V290" s="11" t="str">
        <f>CONCATENATE(L290,"Z")</f>
        <v>Z</v>
      </c>
      <c r="W290" s="11">
        <f t="shared" si="4"/>
        <v>1</v>
      </c>
    </row>
    <row r="291" spans="1:23" s="11" customFormat="1" x14ac:dyDescent="0.2">
      <c r="A291" s="8">
        <v>281</v>
      </c>
      <c r="B291" s="8"/>
      <c r="C291" s="8" t="s">
        <v>872</v>
      </c>
      <c r="D291" s="16">
        <v>29506</v>
      </c>
      <c r="E291" s="9" t="str">
        <f>VLOOKUP(C291,[1]Foglio3!$A$1:$E$224,5,FALSE)</f>
        <v>NA</v>
      </c>
      <c r="F291" s="9"/>
      <c r="G291" s="17" t="s">
        <v>802</v>
      </c>
      <c r="H291" s="9">
        <v>29.6</v>
      </c>
      <c r="I291" s="9">
        <v>36</v>
      </c>
      <c r="J291" s="9">
        <v>2.5</v>
      </c>
      <c r="K291" s="9">
        <v>68.099999999999994</v>
      </c>
      <c r="R291" s="11" t="s">
        <v>909</v>
      </c>
      <c r="V291" s="11" t="str">
        <f>CONCATENATE(L291,"Z")</f>
        <v>Z</v>
      </c>
      <c r="W291" s="11">
        <f t="shared" si="4"/>
        <v>1</v>
      </c>
    </row>
    <row r="292" spans="1:23" s="11" customFormat="1" x14ac:dyDescent="0.2">
      <c r="A292" s="8">
        <v>282</v>
      </c>
      <c r="B292" s="8"/>
      <c r="C292" s="8" t="s">
        <v>880</v>
      </c>
      <c r="D292" s="16">
        <v>33529</v>
      </c>
      <c r="E292" s="9" t="str">
        <f>VLOOKUP(C292,[1]Foglio3!$A$1:$E$224,5,FALSE)</f>
        <v>NA</v>
      </c>
      <c r="F292" s="9"/>
      <c r="G292" s="17" t="s">
        <v>802</v>
      </c>
      <c r="H292" s="9">
        <v>28.05</v>
      </c>
      <c r="I292" s="9">
        <v>40</v>
      </c>
      <c r="J292" s="9">
        <v>0</v>
      </c>
      <c r="K292" s="9">
        <v>68.05</v>
      </c>
      <c r="R292" s="11" t="s">
        <v>909</v>
      </c>
      <c r="V292" s="11" t="str">
        <f>CONCATENATE(L292,"Z")</f>
        <v>Z</v>
      </c>
      <c r="W292" s="11">
        <f t="shared" si="4"/>
        <v>1</v>
      </c>
    </row>
    <row r="293" spans="1:23" s="11" customFormat="1" x14ac:dyDescent="0.2">
      <c r="A293" s="8">
        <v>283</v>
      </c>
      <c r="B293" s="8" t="s">
        <v>20</v>
      </c>
      <c r="C293" s="8" t="s">
        <v>796</v>
      </c>
      <c r="D293" s="9" t="s">
        <v>797</v>
      </c>
      <c r="E293" s="14" t="s">
        <v>254</v>
      </c>
      <c r="F293" s="14" t="s">
        <v>798</v>
      </c>
      <c r="G293" s="14"/>
      <c r="H293" s="14">
        <v>29.33</v>
      </c>
      <c r="I293" s="14">
        <v>30</v>
      </c>
      <c r="J293" s="14">
        <v>8.6999999999999993</v>
      </c>
      <c r="K293" s="15">
        <v>68.03</v>
      </c>
      <c r="L293" s="12"/>
      <c r="M293" s="12"/>
      <c r="N293" s="12"/>
      <c r="O293" s="12"/>
      <c r="P293" s="12"/>
      <c r="Q293" s="12"/>
      <c r="V293" s="11" t="str">
        <f>CONCATENATE(L293,"Z")</f>
        <v>Z</v>
      </c>
      <c r="W293" s="11">
        <f t="shared" si="4"/>
        <v>1</v>
      </c>
    </row>
    <row r="294" spans="1:23" s="11" customFormat="1" x14ac:dyDescent="0.2">
      <c r="A294" s="8">
        <v>284</v>
      </c>
      <c r="B294" s="8" t="s">
        <v>20</v>
      </c>
      <c r="C294" s="20" t="s">
        <v>799</v>
      </c>
      <c r="D294" s="19" t="s">
        <v>800</v>
      </c>
      <c r="E294" s="14" t="s">
        <v>23</v>
      </c>
      <c r="F294" s="14" t="s">
        <v>801</v>
      </c>
      <c r="G294" s="17" t="s">
        <v>802</v>
      </c>
      <c r="H294" s="14">
        <v>28.45</v>
      </c>
      <c r="I294" s="14">
        <v>34</v>
      </c>
      <c r="J294" s="14">
        <v>5.5</v>
      </c>
      <c r="K294" s="15">
        <v>67.95</v>
      </c>
      <c r="L294" s="12"/>
      <c r="M294" s="12"/>
      <c r="N294" s="12"/>
      <c r="O294" s="12"/>
      <c r="P294" s="21"/>
      <c r="Q294" s="21"/>
      <c r="R294" s="22"/>
      <c r="V294" s="11" t="str">
        <f>CONCATENATE(L294,"Z")</f>
        <v>Z</v>
      </c>
      <c r="W294" s="11">
        <f t="shared" si="4"/>
        <v>1</v>
      </c>
    </row>
    <row r="295" spans="1:23" s="11" customFormat="1" x14ac:dyDescent="0.2">
      <c r="A295" s="8">
        <v>285</v>
      </c>
      <c r="B295" s="8"/>
      <c r="C295" s="8" t="s">
        <v>876</v>
      </c>
      <c r="D295" s="16">
        <v>29712</v>
      </c>
      <c r="E295" s="9" t="str">
        <f>VLOOKUP(C295,[1]Foglio3!$A$1:$E$224,5,FALSE)</f>
        <v>NA</v>
      </c>
      <c r="F295" s="9"/>
      <c r="G295" s="17" t="s">
        <v>802</v>
      </c>
      <c r="H295" s="9">
        <v>30.43</v>
      </c>
      <c r="I295" s="9">
        <v>37</v>
      </c>
      <c r="J295" s="9">
        <v>0.5</v>
      </c>
      <c r="K295" s="9">
        <v>67.930000000000007</v>
      </c>
      <c r="R295" s="11" t="s">
        <v>909</v>
      </c>
      <c r="V295" s="11" t="str">
        <f>CONCATENATE(L295,"Z")</f>
        <v>Z</v>
      </c>
      <c r="W295" s="11">
        <f t="shared" si="4"/>
        <v>1</v>
      </c>
    </row>
    <row r="296" spans="1:23" s="11" customFormat="1" x14ac:dyDescent="0.2">
      <c r="A296" s="8">
        <v>286</v>
      </c>
      <c r="B296" s="8"/>
      <c r="C296" s="8" t="s">
        <v>868</v>
      </c>
      <c r="D296" s="16">
        <v>29417</v>
      </c>
      <c r="E296" s="9" t="str">
        <f>VLOOKUP(C296,[1]Foglio3!$A$1:$E$224,5,FALSE)</f>
        <v>NA</v>
      </c>
      <c r="F296" s="9"/>
      <c r="G296" s="17" t="s">
        <v>802</v>
      </c>
      <c r="H296" s="9">
        <v>30.38</v>
      </c>
      <c r="I296" s="9">
        <v>37</v>
      </c>
      <c r="J296" s="9">
        <v>0.5</v>
      </c>
      <c r="K296" s="9">
        <v>67.88</v>
      </c>
      <c r="R296" s="11" t="s">
        <v>909</v>
      </c>
      <c r="V296" s="11" t="str">
        <f>CONCATENATE(L296,"Z")</f>
        <v>Z</v>
      </c>
      <c r="W296" s="11">
        <f t="shared" si="4"/>
        <v>1</v>
      </c>
    </row>
    <row r="297" spans="1:23" s="11" customFormat="1" x14ac:dyDescent="0.2">
      <c r="A297" s="8">
        <v>287</v>
      </c>
      <c r="B297" s="8"/>
      <c r="C297" s="8" t="s">
        <v>881</v>
      </c>
      <c r="D297" s="16">
        <v>32284</v>
      </c>
      <c r="E297" s="9" t="str">
        <f>VLOOKUP(C297,[1]Foglio3!$A$1:$E$224,5,FALSE)</f>
        <v>MC</v>
      </c>
      <c r="F297" s="9"/>
      <c r="G297" s="17" t="s">
        <v>802</v>
      </c>
      <c r="H297" s="9">
        <v>29.25</v>
      </c>
      <c r="I297" s="9">
        <v>38</v>
      </c>
      <c r="J297" s="9">
        <v>0.5</v>
      </c>
      <c r="K297" s="9">
        <v>67.75</v>
      </c>
      <c r="R297" s="11" t="s">
        <v>909</v>
      </c>
      <c r="V297" s="11" t="str">
        <f>CONCATENATE(L297,"Z")</f>
        <v>Z</v>
      </c>
      <c r="W297" s="11">
        <f t="shared" si="4"/>
        <v>1</v>
      </c>
    </row>
    <row r="298" spans="1:23" s="11" customFormat="1" x14ac:dyDescent="0.2">
      <c r="A298" s="8">
        <v>288</v>
      </c>
      <c r="B298" s="8" t="s">
        <v>20</v>
      </c>
      <c r="C298" s="8" t="s">
        <v>803</v>
      </c>
      <c r="D298" s="9" t="s">
        <v>804</v>
      </c>
      <c r="E298" s="14" t="s">
        <v>254</v>
      </c>
      <c r="F298" s="14" t="s">
        <v>805</v>
      </c>
      <c r="G298" s="14"/>
      <c r="H298" s="14">
        <v>32.200000000000003</v>
      </c>
      <c r="I298" s="14">
        <v>28</v>
      </c>
      <c r="J298" s="14">
        <v>7.5</v>
      </c>
      <c r="K298" s="15">
        <v>67.7</v>
      </c>
      <c r="L298" s="12" t="s">
        <v>910</v>
      </c>
      <c r="M298" s="12" t="s">
        <v>25</v>
      </c>
      <c r="N298" s="12" t="s">
        <v>26</v>
      </c>
      <c r="O298" s="12"/>
      <c r="P298" s="12"/>
      <c r="Q298" s="12"/>
      <c r="V298" s="11" t="str">
        <f>CONCATENATE(L298,"Z")</f>
        <v>QRZ</v>
      </c>
      <c r="W298" s="11">
        <f t="shared" si="4"/>
        <v>1</v>
      </c>
    </row>
    <row r="299" spans="1:23" s="11" customFormat="1" x14ac:dyDescent="0.2">
      <c r="A299" s="8">
        <v>289</v>
      </c>
      <c r="B299" s="8" t="s">
        <v>20</v>
      </c>
      <c r="C299" s="8" t="s">
        <v>806</v>
      </c>
      <c r="D299" s="9" t="s">
        <v>807</v>
      </c>
      <c r="E299" s="14" t="s">
        <v>596</v>
      </c>
      <c r="F299" s="14" t="s">
        <v>808</v>
      </c>
      <c r="G299" s="17"/>
      <c r="H299" s="14">
        <v>29.1</v>
      </c>
      <c r="I299" s="14">
        <v>31</v>
      </c>
      <c r="J299" s="14">
        <v>7.5</v>
      </c>
      <c r="K299" s="15">
        <v>67.599999999999994</v>
      </c>
      <c r="L299" s="12" t="s">
        <v>910</v>
      </c>
      <c r="M299" s="12" t="s">
        <v>25</v>
      </c>
      <c r="N299" s="12" t="s">
        <v>30</v>
      </c>
      <c r="O299" s="12"/>
      <c r="P299" s="12"/>
      <c r="Q299" s="12"/>
      <c r="V299" s="11" t="str">
        <f>CONCATENATE(L299,"Z")</f>
        <v>QRZ</v>
      </c>
      <c r="W299" s="11">
        <f t="shared" si="4"/>
        <v>1</v>
      </c>
    </row>
    <row r="300" spans="1:23" s="11" customFormat="1" x14ac:dyDescent="0.2">
      <c r="A300" s="8">
        <v>290</v>
      </c>
      <c r="B300" s="8"/>
      <c r="C300" s="8" t="s">
        <v>905</v>
      </c>
      <c r="D300" s="16">
        <v>27090</v>
      </c>
      <c r="E300" s="9" t="str">
        <f>VLOOKUP(C300,[1]Foglio3!$A$1:$E$224,5,FALSE)</f>
        <v>CE</v>
      </c>
      <c r="F300" s="9"/>
      <c r="G300" s="17" t="s">
        <v>802</v>
      </c>
      <c r="H300" s="9">
        <v>31.33</v>
      </c>
      <c r="I300" s="9">
        <v>36</v>
      </c>
      <c r="J300" s="9">
        <v>0</v>
      </c>
      <c r="K300" s="9">
        <v>67.33</v>
      </c>
      <c r="R300" s="11" t="s">
        <v>909</v>
      </c>
      <c r="V300" s="11" t="str">
        <f>CONCATENATE(L300,"Z")</f>
        <v>Z</v>
      </c>
      <c r="W300" s="11">
        <f t="shared" si="4"/>
        <v>1</v>
      </c>
    </row>
    <row r="301" spans="1:23" s="11" customFormat="1" x14ac:dyDescent="0.2">
      <c r="A301" s="8">
        <v>291</v>
      </c>
      <c r="B301" s="8"/>
      <c r="C301" s="8" t="s">
        <v>877</v>
      </c>
      <c r="D301" s="16">
        <v>27916</v>
      </c>
      <c r="E301" s="9" t="str">
        <f>VLOOKUP(C301,[1]Foglio3!$A$1:$E$224,5,FALSE)</f>
        <v>NA</v>
      </c>
      <c r="F301" s="9"/>
      <c r="G301" s="17" t="s">
        <v>802</v>
      </c>
      <c r="H301" s="9">
        <v>29</v>
      </c>
      <c r="I301" s="9">
        <v>38</v>
      </c>
      <c r="J301" s="9">
        <v>0</v>
      </c>
      <c r="K301" s="9">
        <v>67</v>
      </c>
      <c r="R301" s="11" t="s">
        <v>909</v>
      </c>
      <c r="V301" s="11" t="str">
        <f>CONCATENATE(L301,"Z")</f>
        <v>Z</v>
      </c>
      <c r="W301" s="11">
        <f t="shared" si="4"/>
        <v>1</v>
      </c>
    </row>
    <row r="302" spans="1:23" s="11" customFormat="1" x14ac:dyDescent="0.2">
      <c r="A302" s="8">
        <v>292</v>
      </c>
      <c r="B302" s="8"/>
      <c r="C302" s="8" t="s">
        <v>893</v>
      </c>
      <c r="D302" s="16">
        <v>31525</v>
      </c>
      <c r="E302" s="9" t="str">
        <f>VLOOKUP(C302,[1]Foglio3!$A$1:$E$224,5,FALSE)</f>
        <v>NA</v>
      </c>
      <c r="F302" s="9"/>
      <c r="G302" s="17" t="s">
        <v>802</v>
      </c>
      <c r="H302" s="9">
        <v>30.9</v>
      </c>
      <c r="I302" s="9">
        <v>36</v>
      </c>
      <c r="J302" s="9">
        <v>0</v>
      </c>
      <c r="K302" s="9">
        <v>66.900000000000006</v>
      </c>
      <c r="R302" s="11" t="s">
        <v>909</v>
      </c>
      <c r="V302" s="11" t="str">
        <f>CONCATENATE(L302,"Z")</f>
        <v>Z</v>
      </c>
      <c r="W302" s="11">
        <f t="shared" si="4"/>
        <v>1</v>
      </c>
    </row>
    <row r="303" spans="1:23" s="11" customFormat="1" x14ac:dyDescent="0.2">
      <c r="A303" s="8">
        <v>293</v>
      </c>
      <c r="B303" s="8"/>
      <c r="C303" s="8" t="s">
        <v>850</v>
      </c>
      <c r="D303" s="16">
        <v>25681</v>
      </c>
      <c r="E303" s="9"/>
      <c r="F303" s="9" t="s">
        <v>856</v>
      </c>
      <c r="G303" s="17" t="s">
        <v>802</v>
      </c>
      <c r="H303" s="9">
        <v>27.58</v>
      </c>
      <c r="I303" s="9">
        <v>34</v>
      </c>
      <c r="J303" s="9">
        <v>5.3</v>
      </c>
      <c r="K303" s="9">
        <v>66.88</v>
      </c>
      <c r="L303" s="12"/>
      <c r="M303" s="12"/>
      <c r="N303" s="12"/>
      <c r="O303" s="12" t="s">
        <v>83</v>
      </c>
      <c r="P303" s="12"/>
      <c r="Q303" s="12" t="s">
        <v>84</v>
      </c>
      <c r="R303" s="18" t="s">
        <v>861</v>
      </c>
      <c r="V303" s="11" t="str">
        <f>CONCATENATE(L303,"Z")</f>
        <v>Z</v>
      </c>
      <c r="W303" s="11">
        <f t="shared" si="4"/>
        <v>1</v>
      </c>
    </row>
    <row r="304" spans="1:23" s="11" customFormat="1" x14ac:dyDescent="0.2">
      <c r="A304" s="8">
        <v>294</v>
      </c>
      <c r="B304" s="8"/>
      <c r="C304" s="23" t="s">
        <v>862</v>
      </c>
      <c r="D304" s="16">
        <v>23622</v>
      </c>
      <c r="E304" s="9" t="s">
        <v>23</v>
      </c>
      <c r="F304" s="9" t="s">
        <v>863</v>
      </c>
      <c r="G304" s="9"/>
      <c r="H304" s="9">
        <v>30.55</v>
      </c>
      <c r="I304" s="9">
        <v>33</v>
      </c>
      <c r="J304" s="9">
        <v>2.75</v>
      </c>
      <c r="K304" s="9">
        <f>H304+I304+J304</f>
        <v>66.3</v>
      </c>
      <c r="L304" s="12" t="s">
        <v>88</v>
      </c>
      <c r="M304" s="12" t="s">
        <v>25</v>
      </c>
      <c r="N304" s="12">
        <v>3</v>
      </c>
      <c r="O304" s="12"/>
      <c r="P304" s="12"/>
      <c r="Q304" s="12"/>
      <c r="R304" s="11" t="s">
        <v>864</v>
      </c>
      <c r="V304" s="11" t="str">
        <f>CONCATENATE(L304,"Z")</f>
        <v>RZ</v>
      </c>
      <c r="W304" s="11">
        <f t="shared" si="4"/>
        <v>1</v>
      </c>
    </row>
    <row r="305" spans="1:23" s="11" customFormat="1" x14ac:dyDescent="0.2">
      <c r="A305" s="8">
        <v>295</v>
      </c>
      <c r="B305" s="8" t="s">
        <v>20</v>
      </c>
      <c r="C305" s="8" t="s">
        <v>809</v>
      </c>
      <c r="D305" s="9" t="s">
        <v>553</v>
      </c>
      <c r="E305" s="14" t="s">
        <v>78</v>
      </c>
      <c r="F305" s="14" t="s">
        <v>810</v>
      </c>
      <c r="G305" s="17"/>
      <c r="H305" s="14">
        <v>28.2</v>
      </c>
      <c r="I305" s="14">
        <v>34</v>
      </c>
      <c r="J305" s="14">
        <v>4</v>
      </c>
      <c r="K305" s="15">
        <v>66.2</v>
      </c>
      <c r="L305" s="12"/>
      <c r="M305" s="12"/>
      <c r="N305" s="12"/>
      <c r="O305" s="12"/>
      <c r="P305" s="12"/>
      <c r="Q305" s="12"/>
      <c r="V305" s="11" t="str">
        <f>CONCATENATE(L305,"Z")</f>
        <v>Z</v>
      </c>
      <c r="W305" s="11">
        <f t="shared" si="4"/>
        <v>1</v>
      </c>
    </row>
    <row r="306" spans="1:23" s="11" customFormat="1" x14ac:dyDescent="0.2">
      <c r="A306" s="8">
        <v>296</v>
      </c>
      <c r="B306" s="8" t="s">
        <v>20</v>
      </c>
      <c r="C306" s="8" t="s">
        <v>811</v>
      </c>
      <c r="D306" s="9" t="s">
        <v>812</v>
      </c>
      <c r="E306" s="14" t="s">
        <v>23</v>
      </c>
      <c r="F306" s="14" t="s">
        <v>813</v>
      </c>
      <c r="G306" s="17"/>
      <c r="H306" s="14">
        <v>29.48</v>
      </c>
      <c r="I306" s="14">
        <v>28</v>
      </c>
      <c r="J306" s="14">
        <v>8.6999999999999993</v>
      </c>
      <c r="K306" s="15">
        <v>66.180000000000007</v>
      </c>
      <c r="L306" s="12"/>
      <c r="M306" s="12"/>
      <c r="N306" s="12"/>
      <c r="O306" s="12"/>
      <c r="P306" s="12"/>
      <c r="Q306" s="12"/>
      <c r="V306" s="11" t="str">
        <f>CONCATENATE(L306,"Z")</f>
        <v>Z</v>
      </c>
      <c r="W306" s="11">
        <f t="shared" si="4"/>
        <v>1</v>
      </c>
    </row>
    <row r="307" spans="1:23" s="11" customFormat="1" x14ac:dyDescent="0.2">
      <c r="A307" s="8">
        <v>297</v>
      </c>
      <c r="B307" s="8"/>
      <c r="C307" s="8" t="s">
        <v>884</v>
      </c>
      <c r="D307" s="16">
        <v>31690</v>
      </c>
      <c r="E307" s="9" t="str">
        <f>VLOOKUP(C307,[1]Foglio3!$A$1:$E$224,5,FALSE)</f>
        <v>AV</v>
      </c>
      <c r="F307" s="9"/>
      <c r="G307" s="17" t="s">
        <v>802</v>
      </c>
      <c r="H307" s="9">
        <v>34.630000000000003</v>
      </c>
      <c r="I307" s="9">
        <v>31</v>
      </c>
      <c r="J307" s="9">
        <v>0.5</v>
      </c>
      <c r="K307" s="9">
        <v>66.13</v>
      </c>
      <c r="R307" s="11" t="s">
        <v>909</v>
      </c>
      <c r="V307" s="11" t="str">
        <f>CONCATENATE(L307,"Z")</f>
        <v>Z</v>
      </c>
      <c r="W307" s="11">
        <f t="shared" si="4"/>
        <v>1</v>
      </c>
    </row>
    <row r="308" spans="1:23" s="11" customFormat="1" x14ac:dyDescent="0.2">
      <c r="A308" s="8">
        <v>298</v>
      </c>
      <c r="B308" s="8"/>
      <c r="C308" s="8" t="s">
        <v>883</v>
      </c>
      <c r="D308" s="16">
        <v>28890</v>
      </c>
      <c r="E308" s="9" t="str">
        <f>VLOOKUP(C308,[1]Foglio3!$A$1:$E$224,5,FALSE)</f>
        <v>CE</v>
      </c>
      <c r="F308" s="9"/>
      <c r="G308" s="17" t="s">
        <v>802</v>
      </c>
      <c r="H308" s="9">
        <v>28.08</v>
      </c>
      <c r="I308" s="9">
        <v>37</v>
      </c>
      <c r="J308" s="9">
        <v>1</v>
      </c>
      <c r="K308" s="9">
        <v>66.08</v>
      </c>
      <c r="R308" s="11" t="s">
        <v>909</v>
      </c>
      <c r="V308" s="11" t="str">
        <f>CONCATENATE(L308,"Z")</f>
        <v>Z</v>
      </c>
      <c r="W308" s="11">
        <f t="shared" si="4"/>
        <v>1</v>
      </c>
    </row>
    <row r="309" spans="1:23" s="11" customFormat="1" x14ac:dyDescent="0.2">
      <c r="A309" s="8">
        <v>299</v>
      </c>
      <c r="B309" s="8"/>
      <c r="C309" s="8" t="s">
        <v>908</v>
      </c>
      <c r="D309" s="16">
        <v>29360</v>
      </c>
      <c r="E309" s="9" t="str">
        <f>VLOOKUP(C309,[1]Foglio3!$A$1:$E$224,5,FALSE)</f>
        <v>BN</v>
      </c>
      <c r="F309" s="9"/>
      <c r="G309" s="17" t="s">
        <v>802</v>
      </c>
      <c r="H309" s="9">
        <v>28.15</v>
      </c>
      <c r="I309" s="9">
        <v>37</v>
      </c>
      <c r="J309" s="9">
        <v>0.5</v>
      </c>
      <c r="K309" s="9">
        <v>65.650000000000006</v>
      </c>
      <c r="R309" s="11" t="s">
        <v>909</v>
      </c>
      <c r="V309" s="11" t="str">
        <f>CONCATENATE(L309,"Z")</f>
        <v>Z</v>
      </c>
      <c r="W309" s="11">
        <f t="shared" si="4"/>
        <v>1</v>
      </c>
    </row>
    <row r="310" spans="1:23" s="11" customFormat="1" x14ac:dyDescent="0.2">
      <c r="A310" s="8">
        <v>300</v>
      </c>
      <c r="B310" s="8" t="s">
        <v>20</v>
      </c>
      <c r="C310" s="8" t="s">
        <v>814</v>
      </c>
      <c r="D310" s="9" t="s">
        <v>815</v>
      </c>
      <c r="E310" s="14" t="s">
        <v>816</v>
      </c>
      <c r="F310" s="14" t="s">
        <v>817</v>
      </c>
      <c r="G310" s="17"/>
      <c r="H310" s="14">
        <v>31.05</v>
      </c>
      <c r="I310" s="14">
        <v>34</v>
      </c>
      <c r="J310" s="14">
        <v>0.5</v>
      </c>
      <c r="K310" s="15">
        <v>65.55</v>
      </c>
      <c r="L310" s="12"/>
      <c r="M310" s="12"/>
      <c r="N310" s="12"/>
      <c r="O310" s="12"/>
      <c r="P310" s="12"/>
      <c r="Q310" s="12"/>
      <c r="V310" s="11" t="str">
        <f>CONCATENATE(L310,"Z")</f>
        <v>Z</v>
      </c>
      <c r="W310" s="11">
        <f t="shared" si="4"/>
        <v>1</v>
      </c>
    </row>
    <row r="311" spans="1:23" s="11" customFormat="1" x14ac:dyDescent="0.2">
      <c r="A311" s="8">
        <v>301</v>
      </c>
      <c r="B311" s="8"/>
      <c r="C311" s="8" t="s">
        <v>847</v>
      </c>
      <c r="D311" s="16">
        <v>25132</v>
      </c>
      <c r="E311" s="9"/>
      <c r="F311" s="9" t="s">
        <v>860</v>
      </c>
      <c r="G311" s="17" t="s">
        <v>802</v>
      </c>
      <c r="H311" s="9">
        <v>26.28</v>
      </c>
      <c r="I311" s="9">
        <v>28</v>
      </c>
      <c r="J311" s="9">
        <v>11.25</v>
      </c>
      <c r="K311" s="9">
        <v>65.53</v>
      </c>
      <c r="L311" s="12"/>
      <c r="M311" s="12"/>
      <c r="N311" s="12"/>
      <c r="O311" s="12"/>
      <c r="P311" s="12"/>
      <c r="Q311" s="12"/>
      <c r="R311" s="18" t="s">
        <v>861</v>
      </c>
      <c r="V311" s="11" t="str">
        <f>CONCATENATE(L311,"Z")</f>
        <v>Z</v>
      </c>
      <c r="W311" s="11">
        <f t="shared" si="4"/>
        <v>1</v>
      </c>
    </row>
    <row r="312" spans="1:23" s="11" customFormat="1" x14ac:dyDescent="0.2">
      <c r="A312" s="8">
        <v>302</v>
      </c>
      <c r="B312" s="8"/>
      <c r="C312" s="8" t="s">
        <v>882</v>
      </c>
      <c r="D312" s="16">
        <v>30520</v>
      </c>
      <c r="E312" s="9" t="str">
        <f>VLOOKUP(C312,[1]Foglio3!$A$1:$E$224,5,FALSE)</f>
        <v>NA</v>
      </c>
      <c r="F312" s="9"/>
      <c r="G312" s="17" t="s">
        <v>802</v>
      </c>
      <c r="H312" s="9">
        <v>32.43</v>
      </c>
      <c r="I312" s="9">
        <v>33</v>
      </c>
      <c r="J312" s="9">
        <v>0</v>
      </c>
      <c r="K312" s="9">
        <v>65.430000000000007</v>
      </c>
      <c r="R312" s="11" t="s">
        <v>909</v>
      </c>
      <c r="V312" s="11" t="str">
        <f>CONCATENATE(L312,"Z")</f>
        <v>Z</v>
      </c>
      <c r="W312" s="11">
        <f t="shared" si="4"/>
        <v>1</v>
      </c>
    </row>
    <row r="313" spans="1:23" s="11" customFormat="1" x14ac:dyDescent="0.2">
      <c r="A313" s="8">
        <v>303</v>
      </c>
      <c r="B313" s="8" t="s">
        <v>20</v>
      </c>
      <c r="C313" s="8" t="s">
        <v>818</v>
      </c>
      <c r="D313" s="9" t="s">
        <v>819</v>
      </c>
      <c r="E313" s="14" t="s">
        <v>254</v>
      </c>
      <c r="F313" s="14" t="s">
        <v>820</v>
      </c>
      <c r="G313" s="17"/>
      <c r="H313" s="14">
        <v>28.73</v>
      </c>
      <c r="I313" s="14">
        <v>28</v>
      </c>
      <c r="J313" s="14">
        <v>8.5</v>
      </c>
      <c r="K313" s="15">
        <v>65.23</v>
      </c>
      <c r="L313" s="12"/>
      <c r="M313" s="12"/>
      <c r="N313" s="12"/>
      <c r="O313" s="12"/>
      <c r="P313" s="12"/>
      <c r="Q313" s="12"/>
      <c r="V313" s="11" t="str">
        <f>CONCATENATE(L313,"Z")</f>
        <v>Z</v>
      </c>
      <c r="W313" s="11">
        <f t="shared" si="4"/>
        <v>1</v>
      </c>
    </row>
    <row r="314" spans="1:23" s="11" customFormat="1" x14ac:dyDescent="0.2">
      <c r="A314" s="8">
        <v>304</v>
      </c>
      <c r="B314" s="8"/>
      <c r="C314" s="8" t="s">
        <v>892</v>
      </c>
      <c r="D314" s="16">
        <v>29846</v>
      </c>
      <c r="E314" s="9" t="str">
        <f>VLOOKUP(C314,[1]Foglio3!$A$1:$E$224,5,FALSE)</f>
        <v>NA</v>
      </c>
      <c r="F314" s="9"/>
      <c r="G314" s="17" t="s">
        <v>802</v>
      </c>
      <c r="H314" s="9">
        <v>29.15</v>
      </c>
      <c r="I314" s="9">
        <v>35</v>
      </c>
      <c r="J314" s="9">
        <v>1</v>
      </c>
      <c r="K314" s="9">
        <v>65.150000000000006</v>
      </c>
      <c r="R314" s="11" t="s">
        <v>909</v>
      </c>
      <c r="V314" s="11" t="str">
        <f>CONCATENATE(L314,"Z")</f>
        <v>Z</v>
      </c>
      <c r="W314" s="11">
        <f t="shared" si="4"/>
        <v>1</v>
      </c>
    </row>
    <row r="315" spans="1:23" s="11" customFormat="1" x14ac:dyDescent="0.2">
      <c r="A315" s="8">
        <v>305</v>
      </c>
      <c r="B315" s="8"/>
      <c r="C315" s="8" t="s">
        <v>898</v>
      </c>
      <c r="D315" s="16">
        <v>28995</v>
      </c>
      <c r="E315" s="9" t="str">
        <f>VLOOKUP(C315,[1]Foglio3!$A$1:$E$224,5,FALSE)</f>
        <v>CE</v>
      </c>
      <c r="F315" s="9"/>
      <c r="G315" s="17" t="s">
        <v>802</v>
      </c>
      <c r="H315" s="9">
        <v>31.7</v>
      </c>
      <c r="I315" s="9">
        <v>33</v>
      </c>
      <c r="J315" s="9">
        <v>0</v>
      </c>
      <c r="K315" s="9">
        <v>64.7</v>
      </c>
      <c r="R315" s="11" t="s">
        <v>909</v>
      </c>
      <c r="V315" s="11" t="str">
        <f>CONCATENATE(L315,"Z")</f>
        <v>Z</v>
      </c>
      <c r="W315" s="11">
        <f t="shared" si="4"/>
        <v>1</v>
      </c>
    </row>
    <row r="316" spans="1:23" s="11" customFormat="1" x14ac:dyDescent="0.2">
      <c r="A316" s="8">
        <v>306</v>
      </c>
      <c r="B316" s="8" t="s">
        <v>20</v>
      </c>
      <c r="C316" s="8" t="s">
        <v>821</v>
      </c>
      <c r="D316" s="9" t="s">
        <v>822</v>
      </c>
      <c r="E316" s="14" t="s">
        <v>823</v>
      </c>
      <c r="F316" s="14" t="s">
        <v>824</v>
      </c>
      <c r="G316" s="17"/>
      <c r="H316" s="14">
        <v>29.8</v>
      </c>
      <c r="I316" s="14">
        <v>34</v>
      </c>
      <c r="J316" s="14">
        <v>0.5</v>
      </c>
      <c r="K316" s="15">
        <v>64.3</v>
      </c>
      <c r="L316" s="12"/>
      <c r="M316" s="12"/>
      <c r="N316" s="12"/>
      <c r="O316" s="12"/>
      <c r="P316" s="12"/>
      <c r="Q316" s="12"/>
      <c r="V316" s="11" t="str">
        <f>CONCATENATE(L316,"Z")</f>
        <v>Z</v>
      </c>
      <c r="W316" s="11">
        <f t="shared" si="4"/>
        <v>1</v>
      </c>
    </row>
    <row r="317" spans="1:23" s="11" customFormat="1" x14ac:dyDescent="0.2">
      <c r="A317" s="8">
        <v>307</v>
      </c>
      <c r="B317" s="8"/>
      <c r="C317" s="8" t="s">
        <v>853</v>
      </c>
      <c r="D317" s="16">
        <v>25710</v>
      </c>
      <c r="E317" s="9"/>
      <c r="F317" s="9" t="s">
        <v>859</v>
      </c>
      <c r="G317" s="17" t="s">
        <v>802</v>
      </c>
      <c r="H317" s="9">
        <v>26.35</v>
      </c>
      <c r="I317" s="9">
        <v>29</v>
      </c>
      <c r="J317" s="9">
        <v>8.75</v>
      </c>
      <c r="K317" s="9">
        <v>64.099999999999994</v>
      </c>
      <c r="L317" s="12"/>
      <c r="M317" s="12"/>
      <c r="N317" s="12"/>
      <c r="O317" s="12"/>
      <c r="P317" s="12"/>
      <c r="Q317" s="12"/>
      <c r="R317" s="18" t="s">
        <v>861</v>
      </c>
      <c r="V317" s="11" t="str">
        <f>CONCATENATE(L317,"Z")</f>
        <v>Z</v>
      </c>
      <c r="W317" s="11">
        <f t="shared" si="4"/>
        <v>1</v>
      </c>
    </row>
    <row r="318" spans="1:23" s="11" customFormat="1" x14ac:dyDescent="0.2">
      <c r="A318" s="8">
        <v>308</v>
      </c>
      <c r="B318" s="8"/>
      <c r="C318" s="8" t="s">
        <v>865</v>
      </c>
      <c r="D318" s="16">
        <v>32444</v>
      </c>
      <c r="E318" s="9" t="s">
        <v>23</v>
      </c>
      <c r="F318" s="9"/>
      <c r="G318" s="17" t="s">
        <v>802</v>
      </c>
      <c r="H318" s="9">
        <v>31.53</v>
      </c>
      <c r="I318" s="9">
        <v>32</v>
      </c>
      <c r="J318" s="9">
        <v>0.5</v>
      </c>
      <c r="K318" s="9">
        <v>64.03</v>
      </c>
      <c r="R318" s="11" t="s">
        <v>909</v>
      </c>
      <c r="V318" s="11" t="str">
        <f>CONCATENATE(L318,"Z")</f>
        <v>Z</v>
      </c>
      <c r="W318" s="11">
        <f t="shared" si="4"/>
        <v>1</v>
      </c>
    </row>
    <row r="319" spans="1:23" s="11" customFormat="1" x14ac:dyDescent="0.2">
      <c r="A319" s="8">
        <v>309</v>
      </c>
      <c r="B319" s="8"/>
      <c r="C319" s="8" t="s">
        <v>895</v>
      </c>
      <c r="D319" s="16">
        <v>32496</v>
      </c>
      <c r="E319" s="9" t="str">
        <f>VLOOKUP(C319,[1]Foglio3!$A$1:$E$224,5,FALSE)</f>
        <v>NA</v>
      </c>
      <c r="F319" s="9"/>
      <c r="G319" s="17" t="s">
        <v>802</v>
      </c>
      <c r="H319" s="9">
        <v>28.83</v>
      </c>
      <c r="I319" s="9">
        <v>35</v>
      </c>
      <c r="J319" s="9">
        <v>0</v>
      </c>
      <c r="K319" s="9">
        <v>63.83</v>
      </c>
      <c r="R319" s="11" t="s">
        <v>909</v>
      </c>
      <c r="V319" s="11" t="str">
        <f>CONCATENATE(L319,"Z")</f>
        <v>Z</v>
      </c>
      <c r="W319" s="11">
        <f t="shared" si="4"/>
        <v>1</v>
      </c>
    </row>
    <row r="320" spans="1:23" s="11" customFormat="1" x14ac:dyDescent="0.2">
      <c r="A320" s="8">
        <v>310</v>
      </c>
      <c r="B320" s="8" t="s">
        <v>20</v>
      </c>
      <c r="C320" s="8" t="s">
        <v>825</v>
      </c>
      <c r="D320" s="9" t="s">
        <v>826</v>
      </c>
      <c r="E320" s="14" t="s">
        <v>33</v>
      </c>
      <c r="F320" s="14" t="s">
        <v>827</v>
      </c>
      <c r="G320" s="17"/>
      <c r="H320" s="14">
        <v>28.28</v>
      </c>
      <c r="I320" s="14">
        <v>28</v>
      </c>
      <c r="J320" s="14">
        <v>7.5</v>
      </c>
      <c r="K320" s="15">
        <v>63.78</v>
      </c>
      <c r="L320" s="12"/>
      <c r="M320" s="12"/>
      <c r="N320" s="12"/>
      <c r="O320" s="12"/>
      <c r="P320" s="12"/>
      <c r="Q320" s="12"/>
      <c r="V320" s="11" t="str">
        <f>CONCATENATE(L320,"Z")</f>
        <v>Z</v>
      </c>
      <c r="W320" s="11">
        <f t="shared" si="4"/>
        <v>1</v>
      </c>
    </row>
    <row r="321" spans="1:23" s="11" customFormat="1" x14ac:dyDescent="0.2">
      <c r="A321" s="8">
        <v>311</v>
      </c>
      <c r="B321" s="8" t="s">
        <v>20</v>
      </c>
      <c r="C321" s="8" t="s">
        <v>828</v>
      </c>
      <c r="D321" s="9" t="s">
        <v>829</v>
      </c>
      <c r="E321" s="14" t="s">
        <v>254</v>
      </c>
      <c r="F321" s="14" t="s">
        <v>830</v>
      </c>
      <c r="G321" s="17"/>
      <c r="H321" s="14">
        <v>29.33</v>
      </c>
      <c r="I321" s="14">
        <v>32</v>
      </c>
      <c r="J321" s="14">
        <v>1.3</v>
      </c>
      <c r="K321" s="15">
        <v>62.63</v>
      </c>
      <c r="L321" s="12" t="s">
        <v>38</v>
      </c>
      <c r="M321" s="12"/>
      <c r="N321" s="12"/>
      <c r="O321" s="12"/>
      <c r="P321" s="12"/>
      <c r="Q321" s="12"/>
      <c r="V321" s="11" t="str">
        <f>CONCATENATE(L321,"Z")</f>
        <v>QZ</v>
      </c>
      <c r="W321" s="11">
        <f t="shared" si="4"/>
        <v>1</v>
      </c>
    </row>
    <row r="322" spans="1:23" s="11" customFormat="1" x14ac:dyDescent="0.2">
      <c r="A322" s="8">
        <v>312</v>
      </c>
      <c r="B322" s="8"/>
      <c r="C322" s="8" t="s">
        <v>874</v>
      </c>
      <c r="D322" s="16">
        <v>30783</v>
      </c>
      <c r="E322" s="9" t="str">
        <f>VLOOKUP(C322,[1]Foglio3!$A$1:$E$224,5,FALSE)</f>
        <v>NA</v>
      </c>
      <c r="F322" s="9"/>
      <c r="G322" s="17" t="s">
        <v>802</v>
      </c>
      <c r="H322" s="9">
        <v>28.55</v>
      </c>
      <c r="I322" s="9">
        <v>34</v>
      </c>
      <c r="J322" s="9">
        <v>0</v>
      </c>
      <c r="K322" s="9">
        <v>62.55</v>
      </c>
      <c r="R322" s="11" t="s">
        <v>909</v>
      </c>
      <c r="V322" s="11" t="str">
        <f>CONCATENATE(L322,"Z")</f>
        <v>Z</v>
      </c>
      <c r="W322" s="11">
        <f t="shared" si="4"/>
        <v>1</v>
      </c>
    </row>
    <row r="323" spans="1:23" s="11" customFormat="1" x14ac:dyDescent="0.2">
      <c r="A323" s="8">
        <v>313</v>
      </c>
      <c r="B323" s="8"/>
      <c r="C323" s="8" t="s">
        <v>848</v>
      </c>
      <c r="D323" s="16">
        <v>25103</v>
      </c>
      <c r="E323" s="9"/>
      <c r="F323" s="9" t="s">
        <v>854</v>
      </c>
      <c r="G323" s="17" t="s">
        <v>802</v>
      </c>
      <c r="H323" s="9">
        <v>26.43</v>
      </c>
      <c r="I323" s="9">
        <v>28</v>
      </c>
      <c r="J323" s="9">
        <v>7.9</v>
      </c>
      <c r="K323" s="9">
        <v>62.33</v>
      </c>
      <c r="L323" s="12"/>
      <c r="M323" s="12"/>
      <c r="N323" s="12"/>
      <c r="O323" s="12"/>
      <c r="P323" s="12"/>
      <c r="Q323" s="12"/>
      <c r="R323" s="18" t="s">
        <v>861</v>
      </c>
      <c r="V323" s="11" t="str">
        <f>CONCATENATE(L323,"Z")</f>
        <v>Z</v>
      </c>
      <c r="W323" s="11">
        <f t="shared" si="4"/>
        <v>1</v>
      </c>
    </row>
    <row r="324" spans="1:23" s="11" customFormat="1" x14ac:dyDescent="0.2">
      <c r="A324" s="8">
        <v>314</v>
      </c>
      <c r="B324" s="8"/>
      <c r="C324" s="8" t="s">
        <v>903</v>
      </c>
      <c r="D324" s="16">
        <v>28532</v>
      </c>
      <c r="E324" s="9" t="str">
        <f>VLOOKUP(C324,[1]Foglio3!$A$1:$E$224,5,FALSE)</f>
        <v>SA</v>
      </c>
      <c r="F324" s="9"/>
      <c r="G324" s="17" t="s">
        <v>802</v>
      </c>
      <c r="H324" s="9">
        <v>34.28</v>
      </c>
      <c r="I324" s="9">
        <v>28</v>
      </c>
      <c r="J324" s="9">
        <v>0</v>
      </c>
      <c r="K324" s="9">
        <v>62.28</v>
      </c>
      <c r="R324" s="11" t="s">
        <v>909</v>
      </c>
      <c r="V324" s="11" t="str">
        <f>CONCATENATE(L324,"Z")</f>
        <v>Z</v>
      </c>
      <c r="W324" s="11">
        <f t="shared" si="4"/>
        <v>1</v>
      </c>
    </row>
    <row r="325" spans="1:23" s="11" customFormat="1" x14ac:dyDescent="0.2">
      <c r="A325" s="8">
        <v>315</v>
      </c>
      <c r="B325" s="8"/>
      <c r="C325" s="8" t="s">
        <v>899</v>
      </c>
      <c r="D325" s="16">
        <v>31539</v>
      </c>
      <c r="E325" s="9" t="str">
        <f>VLOOKUP(C325,[1]Foglio3!$A$1:$E$224,5,FALSE)</f>
        <v>NA</v>
      </c>
      <c r="F325" s="9"/>
      <c r="G325" s="17" t="s">
        <v>802</v>
      </c>
      <c r="H325" s="9">
        <v>31.35</v>
      </c>
      <c r="I325" s="9">
        <v>30</v>
      </c>
      <c r="J325" s="9">
        <v>0</v>
      </c>
      <c r="K325" s="9">
        <v>61.35</v>
      </c>
      <c r="R325" s="11" t="s">
        <v>909</v>
      </c>
      <c r="V325" s="11" t="str">
        <f>CONCATENATE(L325,"Z")</f>
        <v>Z</v>
      </c>
      <c r="W325" s="11">
        <f t="shared" si="4"/>
        <v>1</v>
      </c>
    </row>
    <row r="326" spans="1:23" s="11" customFormat="1" x14ac:dyDescent="0.2">
      <c r="A326" s="8">
        <v>316</v>
      </c>
      <c r="B326" s="8"/>
      <c r="C326" s="8" t="s">
        <v>851</v>
      </c>
      <c r="D326" s="16">
        <v>21950</v>
      </c>
      <c r="E326" s="9"/>
      <c r="F326" s="9" t="s">
        <v>857</v>
      </c>
      <c r="G326" s="17" t="s">
        <v>802</v>
      </c>
      <c r="H326" s="9">
        <v>24.13</v>
      </c>
      <c r="I326" s="9">
        <v>28</v>
      </c>
      <c r="J326" s="9">
        <v>7.25</v>
      </c>
      <c r="K326" s="9">
        <v>59.379999999999995</v>
      </c>
      <c r="L326" s="12"/>
      <c r="M326" s="12"/>
      <c r="N326" s="12"/>
      <c r="O326" s="12"/>
      <c r="P326" s="12"/>
      <c r="Q326" s="12"/>
      <c r="R326" s="18" t="s">
        <v>861</v>
      </c>
      <c r="V326" s="11" t="str">
        <f>CONCATENATE(L326,"Z")</f>
        <v>Z</v>
      </c>
      <c r="W326" s="11">
        <f t="shared" si="4"/>
        <v>1</v>
      </c>
    </row>
    <row r="327" spans="1:23" s="11" customFormat="1" x14ac:dyDescent="0.2">
      <c r="A327" s="8">
        <v>317</v>
      </c>
      <c r="B327" s="8"/>
      <c r="C327" s="8" t="s">
        <v>879</v>
      </c>
      <c r="D327" s="16">
        <v>31223</v>
      </c>
      <c r="E327" s="9" t="str">
        <f>VLOOKUP(C327,[1]Foglio3!$A$1:$E$224,5,FALSE)</f>
        <v>FG</v>
      </c>
      <c r="F327" s="9"/>
      <c r="G327" s="17" t="s">
        <v>802</v>
      </c>
      <c r="H327" s="9">
        <v>28.65</v>
      </c>
      <c r="I327" s="9">
        <v>30</v>
      </c>
      <c r="J327" s="9">
        <v>0.5</v>
      </c>
      <c r="K327" s="9">
        <v>59.15</v>
      </c>
      <c r="R327" s="11" t="s">
        <v>909</v>
      </c>
      <c r="V327" s="11" t="str">
        <f>CONCATENATE(L327,"Z")</f>
        <v>Z</v>
      </c>
      <c r="W327" s="11">
        <f t="shared" si="4"/>
        <v>1</v>
      </c>
    </row>
    <row r="328" spans="1:23" s="11" customFormat="1" x14ac:dyDescent="0.2">
      <c r="A328" s="8">
        <v>318</v>
      </c>
      <c r="B328" s="8"/>
      <c r="C328" s="8" t="s">
        <v>852</v>
      </c>
      <c r="D328" s="16">
        <v>21253</v>
      </c>
      <c r="E328" s="9"/>
      <c r="F328" s="9" t="s">
        <v>858</v>
      </c>
      <c r="G328" s="17" t="s">
        <v>802</v>
      </c>
      <c r="H328" s="9">
        <v>24.3</v>
      </c>
      <c r="I328" s="9">
        <v>28</v>
      </c>
      <c r="J328" s="9">
        <v>4.9000000000000004</v>
      </c>
      <c r="K328" s="9">
        <v>57.199999999999996</v>
      </c>
      <c r="L328" s="12"/>
      <c r="M328" s="12"/>
      <c r="N328" s="12"/>
      <c r="O328" s="12"/>
      <c r="P328" s="12"/>
      <c r="Q328" s="12"/>
      <c r="R328" s="18" t="s">
        <v>861</v>
      </c>
      <c r="V328" s="11" t="str">
        <f>CONCATENATE(L328,"Z")</f>
        <v>Z</v>
      </c>
      <c r="W328" s="11">
        <f t="shared" si="4"/>
        <v>-318</v>
      </c>
    </row>
    <row r="330" spans="1:23" ht="15" x14ac:dyDescent="0.25">
      <c r="C330" s="6" t="s">
        <v>831</v>
      </c>
      <c r="D330" s="7"/>
      <c r="E330" s="7"/>
    </row>
    <row r="331" spans="1:23" ht="15" x14ac:dyDescent="0.25">
      <c r="C331" s="6" t="s">
        <v>832</v>
      </c>
      <c r="E331" s="13"/>
    </row>
    <row r="332" spans="1:23" ht="15" x14ac:dyDescent="0.25">
      <c r="C332" s="6" t="s">
        <v>833</v>
      </c>
      <c r="D332" s="7"/>
      <c r="E332" s="7"/>
    </row>
  </sheetData>
  <sheetProtection selectLockedCells="1" selectUnlockedCells="1"/>
  <autoFilter ref="A10:W328"/>
  <sortState ref="A10:V327">
    <sortCondition descending="1" ref="K10:K327"/>
    <sortCondition ref="V10:V327"/>
  </sortState>
  <pageMargins left="0.25" right="0.25" top="0.75" bottom="0.75" header="0.3" footer="0.3"/>
  <pageSetup scale="88" firstPageNumber="0" fitToHeight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4</vt:i4>
      </vt:variant>
    </vt:vector>
  </HeadingPairs>
  <TitlesOfParts>
    <vt:vector size="5" baseType="lpstr">
      <vt:lpstr>-</vt:lpstr>
      <vt:lpstr>__Anonymous_Sheet_DB__1</vt:lpstr>
      <vt:lpstr>__Anonymous_Sheet_DB__2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2018-07-31T14:33:38Z</cp:lastPrinted>
  <dcterms:created xsi:type="dcterms:W3CDTF">2016-10-20T11:00:56Z</dcterms:created>
  <dcterms:modified xsi:type="dcterms:W3CDTF">2018-07-31T14:34:05Z</dcterms:modified>
</cp:coreProperties>
</file>