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1245" yWindow="75" windowWidth="14550" windowHeight="13290" tabRatio="500"/>
  </bookViews>
  <sheets>
    <sheet name="PER REGIONI" sheetId="2" r:id="rId1"/>
  </sheets>
  <definedNames>
    <definedName name="_xlnm.Print_Area" localSheetId="0">'PER REGIONI'!$A$1:$L$40</definedName>
  </definedNames>
  <calcPr calcId="145621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F6" i="2" l="1"/>
  <c r="F34" i="2" l="1"/>
  <c r="F33" i="2"/>
  <c r="F28" i="2"/>
  <c r="F27" i="2"/>
  <c r="F22" i="2"/>
  <c r="F8" i="2"/>
  <c r="F12" i="2"/>
  <c r="F17" i="2"/>
  <c r="F9" i="2"/>
  <c r="F13" i="2"/>
  <c r="F15" i="2"/>
  <c r="F14" i="2"/>
  <c r="F16" i="2"/>
  <c r="F10" i="2"/>
  <c r="F7" i="2"/>
  <c r="F5" i="2"/>
  <c r="F4" i="2"/>
</calcChain>
</file>

<file path=xl/sharedStrings.xml><?xml version="1.0" encoding="utf-8"?>
<sst xmlns="http://schemas.openxmlformats.org/spreadsheetml/2006/main" count="214" uniqueCount="137">
  <si>
    <t>CAMPANIA</t>
  </si>
  <si>
    <t>Cognome</t>
  </si>
  <si>
    <t>Nome</t>
  </si>
  <si>
    <t>Codice Fiscale</t>
  </si>
  <si>
    <t>Prova Scritta/Pratica</t>
  </si>
  <si>
    <t>Prova Orale</t>
  </si>
  <si>
    <t>Valutazione Titoli</t>
  </si>
  <si>
    <t>Voto Finale</t>
  </si>
  <si>
    <t>CASABURO</t>
  </si>
  <si>
    <t>ANTONIO</t>
  </si>
  <si>
    <t>CSBNTN60P09H703D</t>
  </si>
  <si>
    <t>30.8/40</t>
  </si>
  <si>
    <t>36/40</t>
  </si>
  <si>
    <t>13.6/20</t>
  </si>
  <si>
    <t>80.4/100</t>
  </si>
  <si>
    <t>ESPOSITO</t>
  </si>
  <si>
    <t>MARIANO</t>
  </si>
  <si>
    <t>SPSMRN77A09F839K</t>
  </si>
  <si>
    <t>36.25/40</t>
  </si>
  <si>
    <t>40/40</t>
  </si>
  <si>
    <t>15.8/20</t>
  </si>
  <si>
    <t>92.05/100</t>
  </si>
  <si>
    <t>MATONTI</t>
  </si>
  <si>
    <t>PIETRO</t>
  </si>
  <si>
    <t>MTNPTR69A21F839W</t>
  </si>
  <si>
    <t>33.85/40</t>
  </si>
  <si>
    <t>85.65/100</t>
  </si>
  <si>
    <t>MELFI</t>
  </si>
  <si>
    <t>GIUSEPPE</t>
  </si>
  <si>
    <t>MLFGPP68M23C002U</t>
  </si>
  <si>
    <t>34.4/40</t>
  </si>
  <si>
    <t>35/40</t>
  </si>
  <si>
    <t>0.4/20</t>
  </si>
  <si>
    <t>69.8/100</t>
  </si>
  <si>
    <t>ROMEO</t>
  </si>
  <si>
    <t>ANGELO</t>
  </si>
  <si>
    <t>RMONGL74P20H224Q</t>
  </si>
  <si>
    <t>33.25/40</t>
  </si>
  <si>
    <t>33/40</t>
  </si>
  <si>
    <t>12.9/20</t>
  </si>
  <si>
    <t>79.15/100</t>
  </si>
  <si>
    <t>RUSSO</t>
  </si>
  <si>
    <t>CIRO</t>
  </si>
  <si>
    <t>RSSCRI66L14F839J</t>
  </si>
  <si>
    <t>31.7/40</t>
  </si>
  <si>
    <t>32/40</t>
  </si>
  <si>
    <t>7.5/20</t>
  </si>
  <si>
    <t>71.2/100</t>
  </si>
  <si>
    <t>SCAIRATI</t>
  </si>
  <si>
    <t>ROSARIO</t>
  </si>
  <si>
    <t>SCRRSR81L17H703L</t>
  </si>
  <si>
    <t>32.55/40</t>
  </si>
  <si>
    <t>31/40</t>
  </si>
  <si>
    <t>79.35/100</t>
  </si>
  <si>
    <t>PUGLIA</t>
  </si>
  <si>
    <t>BASILICATA</t>
  </si>
  <si>
    <t>CALABRIA</t>
  </si>
  <si>
    <t xml:space="preserve">Regione </t>
  </si>
  <si>
    <t>CLASSE DI CONCORSO B06 - Laboratorio di odontotecnica</t>
  </si>
  <si>
    <t>ARIODNATE</t>
  </si>
  <si>
    <t>TOMMASO</t>
  </si>
  <si>
    <t>RDNTMS87S05L219T</t>
  </si>
  <si>
    <t>28.53/40</t>
  </si>
  <si>
    <t>34/40</t>
  </si>
  <si>
    <t>suppletive</t>
  </si>
  <si>
    <t xml:space="preserve">ARPAIA </t>
  </si>
  <si>
    <t>RPACRI63L01F839I</t>
  </si>
  <si>
    <t>28.68/40</t>
  </si>
  <si>
    <t>37/40</t>
  </si>
  <si>
    <t>0/20</t>
  </si>
  <si>
    <t>DE RIGGI</t>
  </si>
  <si>
    <t>MICHELE</t>
  </si>
  <si>
    <t>DRGMHL90D25A509A</t>
  </si>
  <si>
    <t>FULVIO</t>
  </si>
  <si>
    <t xml:space="preserve">FORLENZA </t>
  </si>
  <si>
    <t>VITO</t>
  </si>
  <si>
    <t>39/40</t>
  </si>
  <si>
    <t>SPSFLV69D24F839D</t>
  </si>
  <si>
    <t>FRLVTI84L05G039S</t>
  </si>
  <si>
    <t>FRATTARUOLO</t>
  </si>
  <si>
    <t>FRTMHL69C03H926J</t>
  </si>
  <si>
    <t>FUTIA</t>
  </si>
  <si>
    <t>DANIELA</t>
  </si>
  <si>
    <t>FTUDNL90T67Z129G</t>
  </si>
  <si>
    <t>30/40</t>
  </si>
  <si>
    <t>GUARINO</t>
  </si>
  <si>
    <t>GRNMRN78E03F839S</t>
  </si>
  <si>
    <t>29/40</t>
  </si>
  <si>
    <t>NESE</t>
  </si>
  <si>
    <t>MICHELANGELA</t>
  </si>
  <si>
    <t>NSEMHL80T52H703F</t>
  </si>
  <si>
    <t>32.05/40</t>
  </si>
  <si>
    <t>38/40</t>
  </si>
  <si>
    <t>PARRINELLO</t>
  </si>
  <si>
    <t>FABIO</t>
  </si>
  <si>
    <t>39.63/40</t>
  </si>
  <si>
    <t>SOLOMBRINO</t>
  </si>
  <si>
    <t>SLMRSR67R02F8390</t>
  </si>
  <si>
    <t>37.38/40</t>
  </si>
  <si>
    <t>0.5/20</t>
  </si>
  <si>
    <t>63.03/100</t>
  </si>
  <si>
    <t>65.68/100</t>
  </si>
  <si>
    <t>28.58/40</t>
  </si>
  <si>
    <t>2.7/20</t>
  </si>
  <si>
    <t>64.28/100</t>
  </si>
  <si>
    <t>28.98/40</t>
  </si>
  <si>
    <t>2.0/20</t>
  </si>
  <si>
    <t>66.98/100</t>
  </si>
  <si>
    <t>33.03/40</t>
  </si>
  <si>
    <t>4.8/20</t>
  </si>
  <si>
    <t>76.83/100</t>
  </si>
  <si>
    <t>28.30/40</t>
  </si>
  <si>
    <t>2.5/20</t>
  </si>
  <si>
    <t>59.80/100</t>
  </si>
  <si>
    <t>70.55/100</t>
  </si>
  <si>
    <t>81.63/100</t>
  </si>
  <si>
    <t>5.0/20</t>
  </si>
  <si>
    <t>78.38/100</t>
  </si>
  <si>
    <t>4.0/20</t>
  </si>
  <si>
    <t>62.68/100</t>
  </si>
  <si>
    <t>0.7/20</t>
  </si>
  <si>
    <t>60.38/100</t>
  </si>
  <si>
    <t>data nascita</t>
  </si>
  <si>
    <t>***</t>
  </si>
  <si>
    <t>LEGENDA</t>
  </si>
  <si>
    <t>* PRECEDE PER TITOLI DI PREFERENZA O MINORE ETA'</t>
  </si>
  <si>
    <t>** POSSIEDE TITOLI DI RISERVA</t>
  </si>
  <si>
    <t>*** candidato non rientrante nel 10% previsto dall’art. 9 del DDG 106/2016</t>
  </si>
  <si>
    <t>sup</t>
  </si>
  <si>
    <t>ruolo</t>
  </si>
  <si>
    <t>si</t>
  </si>
  <si>
    <t>GRADUATORIA DI MERITO (con esiti prove suppletive) - REGIONE BASILICATA</t>
  </si>
  <si>
    <t>GRADUATORIA DI MERITO (con esiti prove suppletive) - REGIONE CALABRIA</t>
  </si>
  <si>
    <t>GRADUATORIA DI MERITO (con esiti prove suppletive) - REGIONE PUGLIA</t>
  </si>
  <si>
    <t>GRADUATORIA DI MERITO (con esiti prove suppletive) - REGIONE CAMPANIA</t>
  </si>
  <si>
    <t>**</t>
  </si>
  <si>
    <t>PRRFBA88A28F839A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</si>
</sst>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>
    <font>
      <sz val="10"/>
      <name val="Arial"/>
    </font>
    <font>
      <b/>
      <sz val="8"/>
      <color indexed="8"/>
      <name val="sansserif"/>
    </font>
    <font>
      <sz val="8"/>
      <color indexed="8"/>
      <name val="sansserif"/>
    </font>
    <font>
      <b/>
      <sz val="12"/>
      <color theme="1"/>
      <name val="Calibri"/>
      <family val="2"/>
      <scheme val="minor"/>
    </font>
    <font>
      <sz val="10"/>
      <name val="Arial"/>
      <family val="2"/>
    </font>
    <font>
      <sz val="8"/>
      <color rgb="FF000000"/>
      <name val="Arial"/>
      <family val="2"/>
    </font>
    <font>
      <sz val="8"/>
      <color rgb="FF000000"/>
      <name val="sansserif"/>
    </font>
    <font>
      <sz val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</patternFill>
    </fill>
  </fills>
  <borders count="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2">
    <xf numFmtId="0" fontId="0" fillId="0" borderId="0"/>
    <xf numFmtId="0" fontId="4" fillId="0" borderId="0"/>
  </cellStyleXfs>
  <cellXfs count="31">
    <xf numFmtId="0" fontId="0" fillId="0" borderId="0" xfId="0"/>
    <xf numFmtId="0" fontId="0" fillId="0" borderId="0" xfId="0" applyAlignment="1">
      <alignment horizontal="center"/>
    </xf>
    <xf numFmtId="0" fontId="5" fillId="0" borderId="0" xfId="1" applyFont="1" applyFill="1" applyBorder="1" applyAlignment="1">
      <alignment horizontal="left" vertical="center" wrapText="1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horizontal="center" vertical="top" wrapText="1"/>
    </xf>
    <xf numFmtId="0" fontId="5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vertical="center" wrapText="1"/>
    </xf>
    <xf numFmtId="0" fontId="7" fillId="0" borderId="2" xfId="1" applyFont="1" applyFill="1" applyBorder="1" applyAlignment="1">
      <alignment horizontal="left" vertical="center"/>
    </xf>
    <xf numFmtId="0" fontId="7" fillId="0" borderId="2" xfId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center"/>
    </xf>
    <xf numFmtId="0" fontId="7" fillId="0" borderId="0" xfId="1" applyFont="1" applyFill="1" applyBorder="1" applyAlignment="1">
      <alignment vertic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6" fillId="0" borderId="2" xfId="1" applyFont="1" applyFill="1" applyBorder="1" applyAlignment="1">
      <alignment horizontal="left" vertical="center" wrapText="1"/>
    </xf>
    <xf numFmtId="0" fontId="6" fillId="0" borderId="2" xfId="1" applyFont="1" applyFill="1" applyBorder="1" applyAlignment="1">
      <alignment horizontal="center" vertical="center" wrapText="1"/>
    </xf>
    <xf numFmtId="17" fontId="6" fillId="0" borderId="2" xfId="1" applyNumberFormat="1" applyFont="1" applyFill="1" applyBorder="1" applyAlignment="1">
      <alignment horizontal="center" vertical="center" wrapText="1"/>
    </xf>
    <xf numFmtId="0" fontId="6" fillId="0" borderId="2" xfId="1" quotePrefix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 wrapText="1"/>
    </xf>
    <xf numFmtId="14" fontId="2" fillId="0" borderId="0" xfId="0" applyNumberFormat="1" applyFont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6" fillId="0" borderId="3" xfId="1" applyFont="1" applyFill="1" applyBorder="1" applyAlignment="1">
      <alignment horizontal="center" vertical="center" wrapText="1"/>
    </xf>
  </cellXfs>
  <cellStyles count="2">
    <cellStyle name="Normale" xfId="0" builtinId="0"/>
    <cellStyle name="Normale 2" xfId="1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0"/>
  <sheetViews>
    <sheetView tabSelected="1" topLeftCell="B1" workbookViewId="0">
      <selection activeCell="U2" sqref="U2"/>
    </sheetView>
  </sheetViews>
  <sheetFormatPr defaultColWidth="8.85546875" defaultRowHeight="12.75"/>
  <cols>
    <col min="1" max="1" width="9.7109375" hidden="1" customWidth="1"/>
    <col min="2" max="2" width="2.7109375" bestFit="1" customWidth="1"/>
    <col min="3" max="3" width="12" bestFit="1" customWidth="1"/>
    <col min="4" max="4" width="12.28515625" bestFit="1" customWidth="1"/>
    <col min="5" max="5" width="16.42578125" hidden="1" customWidth="1"/>
    <col min="6" max="6" width="10.140625" style="1" customWidth="1"/>
    <col min="7" max="7" width="11.5703125" style="1" customWidth="1"/>
    <col min="8" max="8" width="8.85546875" style="1" customWidth="1"/>
    <col min="9" max="9" width="11.5703125" style="1" customWidth="1"/>
    <col min="10" max="10" width="9.7109375" style="1" bestFit="1" customWidth="1"/>
    <col min="11" max="12" width="2.7109375" bestFit="1" customWidth="1"/>
  </cols>
  <sheetData>
    <row r="1" spans="1:14" ht="17.25" customHeight="1">
      <c r="A1" s="28" t="s">
        <v>58</v>
      </c>
      <c r="B1" s="29"/>
      <c r="C1" s="29"/>
      <c r="D1" s="29"/>
      <c r="E1" s="29"/>
      <c r="F1" s="29"/>
      <c r="G1" s="29"/>
      <c r="H1" s="29"/>
      <c r="I1" s="29"/>
      <c r="J1" s="29"/>
    </row>
    <row r="2" spans="1:14" ht="15.75">
      <c r="A2" s="28" t="s">
        <v>134</v>
      </c>
      <c r="B2" s="29"/>
      <c r="C2" s="29"/>
      <c r="D2" s="29"/>
      <c r="E2" s="29"/>
      <c r="F2" s="29"/>
      <c r="G2" s="29"/>
      <c r="H2" s="29"/>
      <c r="I2" s="29"/>
      <c r="J2" s="29"/>
    </row>
    <row r="3" spans="1:14" ht="24.95" customHeight="1">
      <c r="A3" s="11" t="s">
        <v>57</v>
      </c>
      <c r="B3" s="11"/>
      <c r="C3" s="11" t="s">
        <v>1</v>
      </c>
      <c r="D3" s="12" t="s">
        <v>2</v>
      </c>
      <c r="E3" s="11" t="s">
        <v>3</v>
      </c>
      <c r="F3" s="11" t="s">
        <v>122</v>
      </c>
      <c r="G3" s="11" t="s">
        <v>4</v>
      </c>
      <c r="H3" s="11" t="s">
        <v>5</v>
      </c>
      <c r="I3" s="11" t="s">
        <v>6</v>
      </c>
      <c r="J3" s="11" t="s">
        <v>7</v>
      </c>
      <c r="M3" s="27" t="s">
        <v>128</v>
      </c>
      <c r="N3" s="27" t="s">
        <v>129</v>
      </c>
    </row>
    <row r="4" spans="1:14" ht="18" customHeight="1">
      <c r="A4" s="13" t="s">
        <v>0</v>
      </c>
      <c r="B4" s="13">
        <v>1</v>
      </c>
      <c r="C4" s="13" t="s">
        <v>15</v>
      </c>
      <c r="D4" s="14" t="s">
        <v>16</v>
      </c>
      <c r="E4" s="13" t="s">
        <v>17</v>
      </c>
      <c r="F4" s="24">
        <f t="shared" ref="F4:F10" si="0">DATE(1900+VALUE(MID(E4,7,2)), CHOOSE(CODE(UPPER(MID(E4,9,1)))-CODE("A")+1,1,2,3,4,5,0,0,6,0,0,0,7,8,0,0,9,0,10,11,12), IF(VALUE(MID(E4,10,2))&gt;40,VALUE(MID(E4,10,2))-40,VALUE(MID(E4,10,2))))</f>
        <v>28134</v>
      </c>
      <c r="G4" s="15" t="s">
        <v>18</v>
      </c>
      <c r="H4" s="15" t="s">
        <v>19</v>
      </c>
      <c r="I4" s="15" t="s">
        <v>20</v>
      </c>
      <c r="J4" s="15" t="s">
        <v>21</v>
      </c>
      <c r="N4" t="s">
        <v>130</v>
      </c>
    </row>
    <row r="5" spans="1:14" ht="18" customHeight="1">
      <c r="A5" s="13" t="s">
        <v>0</v>
      </c>
      <c r="B5" s="13">
        <v>2</v>
      </c>
      <c r="C5" s="13" t="s">
        <v>22</v>
      </c>
      <c r="D5" s="14" t="s">
        <v>23</v>
      </c>
      <c r="E5" s="13" t="s">
        <v>24</v>
      </c>
      <c r="F5" s="24">
        <f t="shared" si="0"/>
        <v>25224</v>
      </c>
      <c r="G5" s="15" t="s">
        <v>25</v>
      </c>
      <c r="H5" s="15" t="s">
        <v>12</v>
      </c>
      <c r="I5" s="15" t="s">
        <v>20</v>
      </c>
      <c r="J5" s="15" t="s">
        <v>26</v>
      </c>
      <c r="N5" t="s">
        <v>130</v>
      </c>
    </row>
    <row r="6" spans="1:14" ht="18" customHeight="1">
      <c r="A6" s="5" t="s">
        <v>0</v>
      </c>
      <c r="B6" s="5">
        <v>3</v>
      </c>
      <c r="C6" s="5" t="s">
        <v>93</v>
      </c>
      <c r="D6" s="6" t="s">
        <v>94</v>
      </c>
      <c r="E6" s="16" t="s">
        <v>136</v>
      </c>
      <c r="F6" s="24">
        <f>DATE(1900+VALUE(MID(E6,7,2)), CHOOSE(CODE(UPPER(MID(E6,9,1)))-CODE("A")+1,1,2,3,4,5,0,0,6,0,0,0,7,8,0,0,9,0,10,11,12), IF(VALUE(MID(E6,10,2))&gt;40,VALUE(MID(E6,10,2))-40,VALUE(MID(E6,10,2))))</f>
        <v>32170</v>
      </c>
      <c r="G6" s="17" t="s">
        <v>95</v>
      </c>
      <c r="H6" s="17" t="s">
        <v>19</v>
      </c>
      <c r="I6" s="17" t="s">
        <v>106</v>
      </c>
      <c r="J6" s="17" t="s">
        <v>115</v>
      </c>
      <c r="K6" s="4"/>
      <c r="M6" s="4" t="s">
        <v>64</v>
      </c>
    </row>
    <row r="7" spans="1:14" ht="18" customHeight="1">
      <c r="A7" s="13" t="s">
        <v>0</v>
      </c>
      <c r="B7" s="13">
        <v>4</v>
      </c>
      <c r="C7" s="13" t="s">
        <v>8</v>
      </c>
      <c r="D7" s="14" t="s">
        <v>9</v>
      </c>
      <c r="E7" s="13" t="s">
        <v>10</v>
      </c>
      <c r="F7" s="24">
        <f t="shared" si="0"/>
        <v>22168</v>
      </c>
      <c r="G7" s="15" t="s">
        <v>11</v>
      </c>
      <c r="H7" s="15" t="s">
        <v>12</v>
      </c>
      <c r="I7" s="15" t="s">
        <v>13</v>
      </c>
      <c r="J7" s="15" t="s">
        <v>14</v>
      </c>
      <c r="N7" t="s">
        <v>130</v>
      </c>
    </row>
    <row r="8" spans="1:14" ht="18" customHeight="1">
      <c r="A8" s="5" t="s">
        <v>0</v>
      </c>
      <c r="B8" s="13">
        <v>5</v>
      </c>
      <c r="C8" s="7" t="s">
        <v>96</v>
      </c>
      <c r="D8" s="8" t="s">
        <v>49</v>
      </c>
      <c r="E8" s="16" t="s">
        <v>97</v>
      </c>
      <c r="F8" s="24">
        <f t="shared" si="0"/>
        <v>24747</v>
      </c>
      <c r="G8" s="17" t="s">
        <v>98</v>
      </c>
      <c r="H8" s="17" t="s">
        <v>12</v>
      </c>
      <c r="I8" s="17" t="s">
        <v>116</v>
      </c>
      <c r="J8" s="17" t="s">
        <v>117</v>
      </c>
      <c r="K8" s="4"/>
      <c r="M8" s="4" t="s">
        <v>64</v>
      </c>
    </row>
    <row r="9" spans="1:14" ht="18" customHeight="1">
      <c r="A9" s="5" t="s">
        <v>0</v>
      </c>
      <c r="B9" s="5">
        <v>6</v>
      </c>
      <c r="C9" s="5" t="s">
        <v>74</v>
      </c>
      <c r="D9" s="6" t="s">
        <v>75</v>
      </c>
      <c r="E9" s="16" t="s">
        <v>78</v>
      </c>
      <c r="F9" s="24">
        <f t="shared" si="0"/>
        <v>30868</v>
      </c>
      <c r="G9" s="17" t="s">
        <v>108</v>
      </c>
      <c r="H9" s="17" t="s">
        <v>76</v>
      </c>
      <c r="I9" s="18" t="s">
        <v>109</v>
      </c>
      <c r="J9" s="17" t="s">
        <v>110</v>
      </c>
      <c r="K9" s="21" t="s">
        <v>135</v>
      </c>
      <c r="M9" s="4" t="s">
        <v>64</v>
      </c>
    </row>
    <row r="10" spans="1:14" ht="18" customHeight="1">
      <c r="A10" s="13" t="s">
        <v>0</v>
      </c>
      <c r="B10" s="13">
        <v>7</v>
      </c>
      <c r="C10" s="13" t="s">
        <v>41</v>
      </c>
      <c r="D10" s="14" t="s">
        <v>42</v>
      </c>
      <c r="E10" s="13" t="s">
        <v>43</v>
      </c>
      <c r="F10" s="24">
        <f t="shared" si="0"/>
        <v>24302</v>
      </c>
      <c r="G10" s="15" t="s">
        <v>44</v>
      </c>
      <c r="H10" s="15" t="s">
        <v>45</v>
      </c>
      <c r="I10" s="15" t="s">
        <v>46</v>
      </c>
      <c r="J10" s="15" t="s">
        <v>47</v>
      </c>
      <c r="K10" s="22"/>
      <c r="N10" t="s">
        <v>130</v>
      </c>
    </row>
    <row r="11" spans="1:14" ht="18" customHeight="1">
      <c r="A11" s="13"/>
      <c r="B11" s="13"/>
      <c r="C11" s="13"/>
      <c r="D11" s="14"/>
      <c r="E11" s="13"/>
      <c r="F11" s="24"/>
      <c r="G11" s="15"/>
      <c r="H11" s="15"/>
      <c r="I11" s="15"/>
      <c r="J11" s="15"/>
      <c r="K11" s="22"/>
    </row>
    <row r="12" spans="1:14" ht="18" customHeight="1">
      <c r="A12" s="5" t="s">
        <v>0</v>
      </c>
      <c r="B12" s="13">
        <v>8</v>
      </c>
      <c r="C12" s="7" t="s">
        <v>88</v>
      </c>
      <c r="D12" s="8" t="s">
        <v>89</v>
      </c>
      <c r="E12" s="16" t="s">
        <v>90</v>
      </c>
      <c r="F12" s="24">
        <f t="shared" ref="F12:F17" si="1">DATE(1900+VALUE(MID(E12,7,2)), CHOOSE(CODE(UPPER(MID(E12,9,1)))-CODE("A")+1,1,2,3,4,5,0,0,6,0,0,0,7,8,0,0,9,0,10,11,12), IF(VALUE(MID(E12,10,2))&gt;40,VALUE(MID(E12,10,2))-40,VALUE(MID(E12,10,2))))</f>
        <v>29567</v>
      </c>
      <c r="G12" s="17" t="s">
        <v>91</v>
      </c>
      <c r="H12" s="17" t="s">
        <v>92</v>
      </c>
      <c r="I12" s="17" t="s">
        <v>99</v>
      </c>
      <c r="J12" s="17" t="s">
        <v>114</v>
      </c>
      <c r="L12" s="21" t="s">
        <v>123</v>
      </c>
      <c r="M12" s="4" t="s">
        <v>64</v>
      </c>
    </row>
    <row r="13" spans="1:14" ht="18" customHeight="1">
      <c r="A13" s="5" t="s">
        <v>0</v>
      </c>
      <c r="B13" s="5">
        <v>9</v>
      </c>
      <c r="C13" s="5" t="s">
        <v>15</v>
      </c>
      <c r="D13" s="6" t="s">
        <v>73</v>
      </c>
      <c r="E13" s="16" t="s">
        <v>77</v>
      </c>
      <c r="F13" s="24">
        <f t="shared" si="1"/>
        <v>25317</v>
      </c>
      <c r="G13" s="17" t="s">
        <v>105</v>
      </c>
      <c r="H13" s="17" t="s">
        <v>12</v>
      </c>
      <c r="I13" s="18" t="s">
        <v>106</v>
      </c>
      <c r="J13" s="17" t="s">
        <v>107</v>
      </c>
      <c r="L13" s="21" t="s">
        <v>123</v>
      </c>
      <c r="M13" s="4" t="s">
        <v>64</v>
      </c>
    </row>
    <row r="14" spans="1:14" ht="18" customHeight="1">
      <c r="A14" s="5" t="s">
        <v>0</v>
      </c>
      <c r="B14" s="13">
        <v>10</v>
      </c>
      <c r="C14" s="5" t="s">
        <v>65</v>
      </c>
      <c r="D14" s="6" t="s">
        <v>42</v>
      </c>
      <c r="E14" s="16" t="s">
        <v>66</v>
      </c>
      <c r="F14" s="24">
        <f t="shared" si="1"/>
        <v>23193</v>
      </c>
      <c r="G14" s="17" t="s">
        <v>67</v>
      </c>
      <c r="H14" s="17" t="s">
        <v>68</v>
      </c>
      <c r="I14" s="17" t="s">
        <v>69</v>
      </c>
      <c r="J14" s="17" t="s">
        <v>101</v>
      </c>
      <c r="L14" s="21" t="s">
        <v>123</v>
      </c>
      <c r="M14" s="4" t="s">
        <v>64</v>
      </c>
    </row>
    <row r="15" spans="1:14" ht="18" customHeight="1">
      <c r="A15" s="5" t="s">
        <v>0</v>
      </c>
      <c r="B15" s="13">
        <v>11</v>
      </c>
      <c r="C15" s="5" t="s">
        <v>70</v>
      </c>
      <c r="D15" s="6" t="s">
        <v>71</v>
      </c>
      <c r="E15" s="16" t="s">
        <v>72</v>
      </c>
      <c r="F15" s="24">
        <f t="shared" si="1"/>
        <v>32988</v>
      </c>
      <c r="G15" s="17" t="s">
        <v>102</v>
      </c>
      <c r="H15" s="19" t="s">
        <v>38</v>
      </c>
      <c r="I15" s="17" t="s">
        <v>103</v>
      </c>
      <c r="J15" s="17" t="s">
        <v>104</v>
      </c>
      <c r="L15" s="21" t="s">
        <v>123</v>
      </c>
      <c r="M15" s="4" t="s">
        <v>64</v>
      </c>
    </row>
    <row r="16" spans="1:14" ht="18" customHeight="1">
      <c r="A16" s="5" t="s">
        <v>0</v>
      </c>
      <c r="B16" s="5">
        <v>12</v>
      </c>
      <c r="C16" s="5" t="s">
        <v>59</v>
      </c>
      <c r="D16" s="6" t="s">
        <v>60</v>
      </c>
      <c r="E16" s="16" t="s">
        <v>61</v>
      </c>
      <c r="F16" s="24">
        <f t="shared" si="1"/>
        <v>32086</v>
      </c>
      <c r="G16" s="17" t="s">
        <v>62</v>
      </c>
      <c r="H16" s="17" t="s">
        <v>63</v>
      </c>
      <c r="I16" s="17" t="s">
        <v>99</v>
      </c>
      <c r="J16" s="17" t="s">
        <v>100</v>
      </c>
      <c r="L16" s="21" t="s">
        <v>123</v>
      </c>
      <c r="M16" s="4" t="s">
        <v>64</v>
      </c>
    </row>
    <row r="17" spans="1:13" ht="18" customHeight="1">
      <c r="A17" s="5" t="s">
        <v>0</v>
      </c>
      <c r="B17" s="13">
        <v>13</v>
      </c>
      <c r="C17" s="7" t="s">
        <v>85</v>
      </c>
      <c r="D17" s="8" t="s">
        <v>16</v>
      </c>
      <c r="E17" s="16" t="s">
        <v>86</v>
      </c>
      <c r="F17" s="24">
        <f t="shared" si="1"/>
        <v>28613</v>
      </c>
      <c r="G17" s="17" t="s">
        <v>111</v>
      </c>
      <c r="H17" s="17" t="s">
        <v>87</v>
      </c>
      <c r="I17" s="17" t="s">
        <v>112</v>
      </c>
      <c r="J17" s="17" t="s">
        <v>113</v>
      </c>
      <c r="K17" s="30" t="s">
        <v>135</v>
      </c>
      <c r="L17" s="21" t="s">
        <v>123</v>
      </c>
      <c r="M17" s="4" t="s">
        <v>64</v>
      </c>
    </row>
    <row r="18" spans="1:13">
      <c r="A18" s="2"/>
      <c r="B18" s="2"/>
      <c r="C18" s="9"/>
      <c r="D18" s="10"/>
      <c r="E18" s="20"/>
      <c r="F18" s="25"/>
      <c r="G18" s="21"/>
      <c r="H18" s="21"/>
      <c r="I18" s="21"/>
      <c r="J18" s="21"/>
      <c r="K18" s="4"/>
      <c r="L18" s="4"/>
    </row>
    <row r="19" spans="1:13" ht="17.25" customHeight="1">
      <c r="A19" s="28" t="s">
        <v>58</v>
      </c>
      <c r="B19" s="29"/>
      <c r="C19" s="29"/>
      <c r="D19" s="29"/>
      <c r="E19" s="29"/>
      <c r="F19" s="29"/>
      <c r="G19" s="29"/>
      <c r="H19" s="29"/>
      <c r="I19" s="29"/>
      <c r="J19" s="29"/>
    </row>
    <row r="20" spans="1:13" ht="15.75">
      <c r="A20" s="28" t="s">
        <v>131</v>
      </c>
      <c r="B20" s="29"/>
      <c r="C20" s="29"/>
      <c r="D20" s="29"/>
      <c r="E20" s="29"/>
      <c r="F20" s="29"/>
      <c r="G20" s="29"/>
      <c r="H20" s="29"/>
      <c r="I20" s="29"/>
      <c r="J20" s="29"/>
    </row>
    <row r="21" spans="1:13" ht="24.95" customHeight="1">
      <c r="A21" s="11" t="s">
        <v>57</v>
      </c>
      <c r="B21" s="11"/>
      <c r="C21" s="11" t="s">
        <v>1</v>
      </c>
      <c r="D21" s="12" t="s">
        <v>2</v>
      </c>
      <c r="E21" s="11" t="s">
        <v>3</v>
      </c>
      <c r="F21" s="11"/>
      <c r="G21" s="11" t="s">
        <v>4</v>
      </c>
      <c r="H21" s="11" t="s">
        <v>5</v>
      </c>
      <c r="I21" s="11" t="s">
        <v>6</v>
      </c>
      <c r="J21" s="11" t="s">
        <v>7</v>
      </c>
    </row>
    <row r="22" spans="1:13" ht="18" customHeight="1">
      <c r="A22" s="13" t="s">
        <v>55</v>
      </c>
      <c r="B22" s="13">
        <v>1</v>
      </c>
      <c r="C22" s="13" t="s">
        <v>48</v>
      </c>
      <c r="D22" s="14" t="s">
        <v>49</v>
      </c>
      <c r="E22" s="13" t="s">
        <v>50</v>
      </c>
      <c r="F22" s="24">
        <f>DATE(1900+VALUE(MID(E22,7,2)), CHOOSE(CODE(UPPER(MID(E22,9,1)))-CODE("A")+1,1,2,3,4,5,0,0,6,0,0,0,7,8,0,0,9,0,10,11,12), IF(VALUE(MID(E22,10,2))&gt;40,VALUE(MID(E22,10,2))-40,VALUE(MID(E22,10,2))))</f>
        <v>29784</v>
      </c>
      <c r="G22" s="15" t="s">
        <v>51</v>
      </c>
      <c r="H22" s="15" t="s">
        <v>52</v>
      </c>
      <c r="I22" s="15" t="s">
        <v>20</v>
      </c>
      <c r="J22" s="15" t="s">
        <v>53</v>
      </c>
    </row>
    <row r="23" spans="1:13">
      <c r="A23" s="22"/>
      <c r="B23" s="22"/>
      <c r="C23" s="22"/>
      <c r="D23" s="22"/>
      <c r="E23" s="22"/>
      <c r="F23" s="23"/>
      <c r="G23" s="23"/>
      <c r="H23" s="23"/>
      <c r="I23" s="23"/>
      <c r="J23" s="23"/>
    </row>
    <row r="24" spans="1:13" ht="17.25" customHeight="1">
      <c r="A24" s="28" t="s">
        <v>58</v>
      </c>
      <c r="B24" s="29"/>
      <c r="C24" s="29"/>
      <c r="D24" s="29"/>
      <c r="E24" s="29"/>
      <c r="F24" s="29"/>
      <c r="G24" s="29"/>
      <c r="H24" s="29"/>
      <c r="I24" s="29"/>
      <c r="J24" s="29"/>
    </row>
    <row r="25" spans="1:13" ht="15.75">
      <c r="A25" s="28" t="s">
        <v>132</v>
      </c>
      <c r="B25" s="29"/>
      <c r="C25" s="29"/>
      <c r="D25" s="29"/>
      <c r="E25" s="29"/>
      <c r="F25" s="29"/>
      <c r="G25" s="29"/>
      <c r="H25" s="29"/>
      <c r="I25" s="29"/>
      <c r="J25" s="29"/>
    </row>
    <row r="26" spans="1:13" ht="24.95" customHeight="1">
      <c r="A26" s="11" t="s">
        <v>57</v>
      </c>
      <c r="B26" s="11"/>
      <c r="C26" s="11" t="s">
        <v>1</v>
      </c>
      <c r="D26" s="12" t="s">
        <v>2</v>
      </c>
      <c r="E26" s="11" t="s">
        <v>3</v>
      </c>
      <c r="F26" s="11"/>
      <c r="G26" s="11" t="s">
        <v>4</v>
      </c>
      <c r="H26" s="11" t="s">
        <v>5</v>
      </c>
      <c r="I26" s="11" t="s">
        <v>6</v>
      </c>
      <c r="J26" s="11" t="s">
        <v>7</v>
      </c>
    </row>
    <row r="27" spans="1:13" ht="18" customHeight="1">
      <c r="A27" s="13" t="s">
        <v>56</v>
      </c>
      <c r="B27" s="13">
        <v>1</v>
      </c>
      <c r="C27" s="13" t="s">
        <v>34</v>
      </c>
      <c r="D27" s="14" t="s">
        <v>35</v>
      </c>
      <c r="E27" s="13" t="s">
        <v>36</v>
      </c>
      <c r="F27" s="24">
        <f t="shared" ref="F27:F28" si="2">DATE(1900+VALUE(MID(E27,7,2)), CHOOSE(CODE(UPPER(MID(E27,9,1)))-CODE("A")+1,1,2,3,4,5,0,0,6,0,0,0,7,8,0,0,9,0,10,11,12), IF(VALUE(MID(E27,10,2))&gt;40,VALUE(MID(E27,10,2))-40,VALUE(MID(E27,10,2))))</f>
        <v>27292</v>
      </c>
      <c r="G27" s="15" t="s">
        <v>37</v>
      </c>
      <c r="H27" s="15" t="s">
        <v>38</v>
      </c>
      <c r="I27" s="15" t="s">
        <v>39</v>
      </c>
      <c r="J27" s="15" t="s">
        <v>40</v>
      </c>
    </row>
    <row r="28" spans="1:13" ht="18" customHeight="1">
      <c r="A28" s="5" t="s">
        <v>56</v>
      </c>
      <c r="B28" s="5">
        <v>2</v>
      </c>
      <c r="C28" s="5" t="s">
        <v>81</v>
      </c>
      <c r="D28" s="6" t="s">
        <v>82</v>
      </c>
      <c r="E28" s="16" t="s">
        <v>83</v>
      </c>
      <c r="F28" s="24">
        <f t="shared" si="2"/>
        <v>33234</v>
      </c>
      <c r="G28" s="17" t="s">
        <v>67</v>
      </c>
      <c r="H28" s="17" t="s">
        <v>84</v>
      </c>
      <c r="I28" s="17" t="s">
        <v>118</v>
      </c>
      <c r="J28" s="17" t="s">
        <v>119</v>
      </c>
      <c r="K28" s="4"/>
      <c r="M28" s="4" t="s">
        <v>64</v>
      </c>
    </row>
    <row r="29" spans="1:13" ht="18" customHeight="1">
      <c r="A29" s="2"/>
      <c r="B29" s="2"/>
      <c r="C29" s="2"/>
      <c r="D29" s="3"/>
      <c r="E29" s="20"/>
      <c r="F29" s="25"/>
      <c r="G29" s="21"/>
      <c r="H29" s="21"/>
      <c r="I29" s="21"/>
      <c r="J29" s="21"/>
      <c r="K29" s="4"/>
      <c r="M29" s="4"/>
    </row>
    <row r="30" spans="1:13" ht="17.25" customHeight="1">
      <c r="A30" s="28" t="s">
        <v>58</v>
      </c>
      <c r="B30" s="29"/>
      <c r="C30" s="29"/>
      <c r="D30" s="29"/>
      <c r="E30" s="29"/>
      <c r="F30" s="29"/>
      <c r="G30" s="29"/>
      <c r="H30" s="29"/>
      <c r="I30" s="29"/>
      <c r="J30" s="29"/>
    </row>
    <row r="31" spans="1:13" ht="15.75">
      <c r="A31" s="28" t="s">
        <v>133</v>
      </c>
      <c r="B31" s="29"/>
      <c r="C31" s="29"/>
      <c r="D31" s="29"/>
      <c r="E31" s="29"/>
      <c r="F31" s="29"/>
      <c r="G31" s="29"/>
      <c r="H31" s="29"/>
      <c r="I31" s="29"/>
      <c r="J31" s="29"/>
    </row>
    <row r="32" spans="1:13" ht="24.95" customHeight="1">
      <c r="A32" s="11" t="s">
        <v>57</v>
      </c>
      <c r="B32" s="11"/>
      <c r="C32" s="11" t="s">
        <v>1</v>
      </c>
      <c r="D32" s="12" t="s">
        <v>2</v>
      </c>
      <c r="E32" s="11" t="s">
        <v>3</v>
      </c>
      <c r="F32" s="11"/>
      <c r="G32" s="11" t="s">
        <v>4</v>
      </c>
      <c r="H32" s="11" t="s">
        <v>5</v>
      </c>
      <c r="I32" s="11" t="s">
        <v>6</v>
      </c>
      <c r="J32" s="11" t="s">
        <v>7</v>
      </c>
    </row>
    <row r="33" spans="1:13" ht="18" customHeight="1">
      <c r="A33" s="13" t="s">
        <v>54</v>
      </c>
      <c r="B33" s="13">
        <v>1</v>
      </c>
      <c r="C33" s="13" t="s">
        <v>27</v>
      </c>
      <c r="D33" s="14" t="s">
        <v>28</v>
      </c>
      <c r="E33" s="13" t="s">
        <v>29</v>
      </c>
      <c r="F33" s="24">
        <f t="shared" ref="F33:F34" si="3">DATE(1900+VALUE(MID(E33,7,2)), CHOOSE(CODE(UPPER(MID(E33,9,1)))-CODE("A")+1,1,2,3,4,5,0,0,6,0,0,0,7,8,0,0,9,0,10,11,12), IF(VALUE(MID(E33,10,2))&gt;40,VALUE(MID(E33,10,2))-40,VALUE(MID(E33,10,2))))</f>
        <v>25073</v>
      </c>
      <c r="G33" s="15" t="s">
        <v>30</v>
      </c>
      <c r="H33" s="15" t="s">
        <v>31</v>
      </c>
      <c r="I33" s="15" t="s">
        <v>32</v>
      </c>
      <c r="J33" s="15" t="s">
        <v>33</v>
      </c>
    </row>
    <row r="34" spans="1:13" ht="18" customHeight="1">
      <c r="A34" s="7" t="s">
        <v>54</v>
      </c>
      <c r="B34" s="7">
        <v>2</v>
      </c>
      <c r="C34" s="7" t="s">
        <v>79</v>
      </c>
      <c r="D34" s="8" t="s">
        <v>71</v>
      </c>
      <c r="E34" s="16" t="s">
        <v>80</v>
      </c>
      <c r="F34" s="24">
        <f t="shared" si="3"/>
        <v>25265</v>
      </c>
      <c r="G34" s="17" t="s">
        <v>67</v>
      </c>
      <c r="H34" s="17" t="s">
        <v>52</v>
      </c>
      <c r="I34" s="18" t="s">
        <v>120</v>
      </c>
      <c r="J34" s="17" t="s">
        <v>121</v>
      </c>
      <c r="K34" s="4"/>
      <c r="M34" s="4" t="s">
        <v>64</v>
      </c>
    </row>
    <row r="37" spans="1:13">
      <c r="C37" s="26" t="s">
        <v>124</v>
      </c>
    </row>
    <row r="38" spans="1:13">
      <c r="C38" s="26" t="s">
        <v>125</v>
      </c>
    </row>
    <row r="39" spans="1:13">
      <c r="C39" s="26" t="s">
        <v>126</v>
      </c>
    </row>
    <row r="40" spans="1:13">
      <c r="C40" s="26" t="s">
        <v>127</v>
      </c>
    </row>
  </sheetData>
  <sortState ref="A4:L16">
    <sortCondition descending="1" ref="J4:J16"/>
  </sortState>
  <mergeCells count="8">
    <mergeCell ref="A31:J31"/>
    <mergeCell ref="A19:J19"/>
    <mergeCell ref="A20:J20"/>
    <mergeCell ref="A1:J1"/>
    <mergeCell ref="A2:J2"/>
    <mergeCell ref="A24:J24"/>
    <mergeCell ref="A25:J25"/>
    <mergeCell ref="A30:J30"/>
  </mergeCells>
  <pageMargins left="0.74803149606299213" right="0.74803149606299213" top="0.98425196850393704" bottom="0.98425196850393704" header="0.51181102362204722" footer="0.51181102362204722"/>
  <pageSetup paperSize="9" orientation="portrait" r:id="rId1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PER REGIONI</vt:lpstr>
      <vt:lpstr>'PER REGIONI'!Area_stampa</vt:lpstr>
    </vt:vector>
  </TitlesOfParts>
  <Company>...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.. ..</dc:creator>
  <cp:lastModifiedBy>Administrator</cp:lastModifiedBy>
  <cp:lastPrinted>2018-03-13T13:30:50Z</cp:lastPrinted>
  <dcterms:created xsi:type="dcterms:W3CDTF">2016-08-31T15:23:34Z</dcterms:created>
  <dcterms:modified xsi:type="dcterms:W3CDTF">2018-03-13T13:54:45Z</dcterms:modified>
</cp:coreProperties>
</file>