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420" windowHeight="8115" activeTab="1"/>
  </bookViews>
  <sheets>
    <sheet name="x punteggio" sheetId="1" r:id="rId1"/>
    <sheet name="graduatorie da pubblicare" sheetId="10" r:id="rId2"/>
  </sheets>
  <definedNames>
    <definedName name="_xlnm.Print_Area" localSheetId="1">'graduatorie da pubblicare'!$A$1:$I$56</definedName>
  </definedNames>
  <calcPr calcId="145621"/>
</workbook>
</file>

<file path=xl/calcChain.xml><?xml version="1.0" encoding="utf-8"?>
<calcChain xmlns="http://schemas.openxmlformats.org/spreadsheetml/2006/main">
  <c r="D5" i="10" l="1"/>
  <c r="D6" i="10"/>
  <c r="D7" i="10"/>
  <c r="D8" i="10"/>
  <c r="D4" i="10"/>
  <c r="G10" i="10"/>
  <c r="H10" i="10" s="1"/>
  <c r="D18" i="10"/>
  <c r="D19" i="10"/>
  <c r="D21" i="10"/>
  <c r="D17" i="10"/>
  <c r="G21" i="10"/>
  <c r="H21" i="10" s="1"/>
  <c r="H13" i="1" l="1"/>
  <c r="I13" i="1"/>
  <c r="H12" i="1"/>
  <c r="H8" i="1"/>
  <c r="H5" i="1"/>
  <c r="A5" i="1"/>
  <c r="H14" i="1"/>
  <c r="H11" i="1"/>
  <c r="H10" i="1"/>
  <c r="H9" i="1"/>
  <c r="H7" i="1"/>
  <c r="H4" i="1"/>
  <c r="H6" i="1"/>
  <c r="G28" i="10"/>
  <c r="G19" i="10"/>
  <c r="G18" i="10"/>
  <c r="G17" i="10"/>
  <c r="G8" i="10"/>
  <c r="G4" i="10"/>
  <c r="G6" i="10"/>
  <c r="H5" i="10"/>
  <c r="H28" i="10" l="1"/>
  <c r="H19" i="10"/>
  <c r="H18" i="10"/>
  <c r="H17" i="10"/>
  <c r="H7" i="10"/>
  <c r="H8" i="10"/>
  <c r="H4" i="10"/>
  <c r="H6" i="10"/>
  <c r="A5" i="10"/>
  <c r="A6" i="10" s="1"/>
  <c r="A7" i="10" s="1"/>
  <c r="A8" i="10" s="1"/>
  <c r="A10" i="10" s="1"/>
  <c r="I14" i="1" l="1"/>
  <c r="I7" i="1"/>
  <c r="I5" i="1"/>
  <c r="I4" i="1"/>
  <c r="I11" i="1"/>
  <c r="I9" i="1"/>
  <c r="I6" i="1"/>
  <c r="I8" i="1"/>
  <c r="I10" i="1"/>
  <c r="I12" i="1"/>
  <c r="A6" i="1"/>
  <c r="A7" i="1" s="1"/>
  <c r="A8" i="1" s="1"/>
  <c r="A9" i="1" s="1"/>
  <c r="A10" i="1" s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<sst xmlns="http://schemas.openxmlformats.org/spreadsheetml/2006/main" count="139" uniqueCount="53">
  <si>
    <t xml:space="preserve"> </t>
  </si>
  <si>
    <t>Voto prova scritta</t>
  </si>
  <si>
    <t>Codice prova candidato</t>
  </si>
  <si>
    <t>Cognome e Nome candidato</t>
  </si>
  <si>
    <t>Voto prova orale</t>
  </si>
  <si>
    <t xml:space="preserve">Punteggio Titoli </t>
  </si>
  <si>
    <t xml:space="preserve"> MARINO VALERIO</t>
  </si>
  <si>
    <t xml:space="preserve"> MEGLIO SALVATORE</t>
  </si>
  <si>
    <t xml:space="preserve"> NARDELLI COSIMO</t>
  </si>
  <si>
    <r>
      <t xml:space="preserve"> PALMISANO </t>
    </r>
    <r>
      <rPr>
        <sz val="12"/>
        <color theme="1"/>
        <rFont val="Calibri"/>
        <family val="2"/>
        <scheme val="minor"/>
      </rPr>
      <t>ROMANO MARIO</t>
    </r>
  </si>
  <si>
    <t xml:space="preserve"> FINA GIOVANNI</t>
  </si>
  <si>
    <t xml:space="preserve"> BELARDO GIOVANNI</t>
  </si>
  <si>
    <t xml:space="preserve"> AMATO ANTONINO</t>
  </si>
  <si>
    <t xml:space="preserve"> ALFARANO MICHELE</t>
  </si>
  <si>
    <t xml:space="preserve"> SANTONASTASO ALFONSO</t>
  </si>
  <si>
    <t xml:space="preserve"> RUGGIERO ANTONIO</t>
  </si>
  <si>
    <t xml:space="preserve"> PESIMENA MARZIA</t>
  </si>
  <si>
    <t>Totale</t>
  </si>
  <si>
    <t>N.</t>
  </si>
  <si>
    <r>
      <t xml:space="preserve">USR CAMPANIA - CONCORSO A POSTI E CATTEDRE, PER TITOLI ED ESAMI, PERSONALE DOCENTE 
di cui al D.D.G. n. 106 del 23-02-2016 
</t>
    </r>
    <r>
      <rPr>
        <b/>
        <sz val="16"/>
        <color theme="1"/>
        <rFont val="Calibri"/>
        <family val="2"/>
        <scheme val="minor"/>
      </rPr>
      <t xml:space="preserve">CLASSE di CONCORSO A38 - Scienze e Tecnologie delle Costruzioni Aeronautiche </t>
    </r>
  </si>
  <si>
    <t>Regione</t>
  </si>
  <si>
    <t>SICILIA</t>
  </si>
  <si>
    <t>CAMPANIA</t>
  </si>
  <si>
    <t>PUGLIA</t>
  </si>
  <si>
    <t>Codice fiscale</t>
  </si>
  <si>
    <t>MRNVLR62B11F158O</t>
  </si>
  <si>
    <t>MGLSVT66M04C129S</t>
  </si>
  <si>
    <t>NRDCSM73L05F027C</t>
  </si>
  <si>
    <t>PLMMRA70H19B180O</t>
  </si>
  <si>
    <t>PSMMRZ74P49I119H</t>
  </si>
  <si>
    <t>RGGNTN71A22B963A</t>
  </si>
  <si>
    <t>SNTLNS82R02B963B</t>
  </si>
  <si>
    <t>LFRMHL73S12E038S</t>
  </si>
  <si>
    <t>MTANNN73E01Z112O</t>
  </si>
  <si>
    <t>BLRGNN67C22I993H</t>
  </si>
  <si>
    <t xml:space="preserve"> FNIGNN80L19E205V</t>
  </si>
  <si>
    <t>Regione destinataria domanda</t>
  </si>
  <si>
    <r>
      <t xml:space="preserve">USR CAMPANIA - CONCORSO A POSTI E CATTEDRE, PER TITOLI ED ESAMI, PERSONALE DOCENTE 
di cui al D.D.G. n. 106 del 23-02-2016 
</t>
    </r>
    <r>
      <rPr>
        <b/>
        <sz val="16"/>
        <color theme="1"/>
        <rFont val="Calibri"/>
        <family val="2"/>
        <scheme val="minor"/>
      </rPr>
      <t xml:space="preserve">CLASSE di CONCORSO A38 - Scienze e Tecnologie delle Costruzioni Aeronautiche                                                                         </t>
    </r>
    <r>
      <rPr>
        <b/>
        <sz val="17"/>
        <color theme="1"/>
        <rFont val="Calibri"/>
        <family val="2"/>
        <scheme val="minor"/>
      </rPr>
      <t>Graduatoria di merito per la Regione</t>
    </r>
    <r>
      <rPr>
        <b/>
        <sz val="28"/>
        <color theme="1"/>
        <rFont val="Calibri"/>
        <family val="2"/>
        <scheme val="minor"/>
      </rPr>
      <t xml:space="preserve"> </t>
    </r>
    <r>
      <rPr>
        <b/>
        <sz val="24"/>
        <color theme="1"/>
        <rFont val="Calibri"/>
        <family val="2"/>
        <scheme val="minor"/>
      </rPr>
      <t>CAMPANIA</t>
    </r>
  </si>
  <si>
    <r>
      <t xml:space="preserve">USR CAMPANIA - CONCORSO A POSTI E CATTEDRE, PER TITOLI ED ESAMI, PERSONALE DOCENTE 
di cui al D.D.G. n. 106 del 23-02-2016 
</t>
    </r>
    <r>
      <rPr>
        <b/>
        <sz val="16"/>
        <color theme="1"/>
        <rFont val="Calibri"/>
        <family val="2"/>
        <scheme val="minor"/>
      </rPr>
      <t xml:space="preserve">CLASSE di CONCORSO A38 - Scienze e Tecnologie delle Costruzioni Aeronautiche                                                                         </t>
    </r>
    <r>
      <rPr>
        <b/>
        <sz val="17"/>
        <color theme="1"/>
        <rFont val="Calibri"/>
        <family val="2"/>
        <scheme val="minor"/>
      </rPr>
      <t>Graduatoria di merito per la Regione</t>
    </r>
    <r>
      <rPr>
        <b/>
        <sz val="28"/>
        <color theme="1"/>
        <rFont val="Calibri"/>
        <family val="2"/>
        <scheme val="minor"/>
      </rPr>
      <t xml:space="preserve"> </t>
    </r>
    <r>
      <rPr>
        <b/>
        <sz val="24"/>
        <color theme="1"/>
        <rFont val="Calibri"/>
        <family val="2"/>
        <scheme val="minor"/>
      </rPr>
      <t>SICILIA</t>
    </r>
  </si>
  <si>
    <r>
      <t xml:space="preserve">USR CAMPANIA - CONCORSO A POSTI E CATTEDRE, PER TITOLI ED ESAMI, PERSONALE DOCENTE 
di cui al D.D.G. n. 106 del 23-02-2016 
</t>
    </r>
    <r>
      <rPr>
        <b/>
        <sz val="16"/>
        <color theme="1"/>
        <rFont val="Calibri"/>
        <family val="2"/>
        <scheme val="minor"/>
      </rPr>
      <t xml:space="preserve">CLASSE di CONCORSO A38 - Scienze e Tecnologie delle Costruzioni Aeronautiche                                                                         Graduatoria di merito per la Regione </t>
    </r>
    <r>
      <rPr>
        <b/>
        <sz val="24"/>
        <color theme="1"/>
        <rFont val="Calibri"/>
        <family val="2"/>
        <scheme val="minor"/>
      </rPr>
      <t xml:space="preserve">PUGLIA  </t>
    </r>
  </si>
  <si>
    <t>Capua (CE), 06 settembre 2016</t>
  </si>
  <si>
    <r>
      <t xml:space="preserve">USR CAMPANIA - CONCORSO A POSTI E CATTEDRE, PER TITOLI ED ESAMI, PERSONALE DOCENTE 
di cui al D.D.G. n. 106 del 23-02-2016 
</t>
    </r>
    <r>
      <rPr>
        <b/>
        <sz val="16"/>
        <color theme="1"/>
        <rFont val="Calibri"/>
        <family val="2"/>
        <scheme val="minor"/>
      </rPr>
      <t xml:space="preserve">CLASSE di CONCORSO A38 - Scienze e Tecnologie delle Costruzioni Aeronautiche                                                                         </t>
    </r>
    <r>
      <rPr>
        <b/>
        <sz val="17"/>
        <color theme="1"/>
        <rFont val="Calibri"/>
        <family val="2"/>
        <scheme val="minor"/>
      </rPr>
      <t>Graduatoria di merito per la Regione</t>
    </r>
    <r>
      <rPr>
        <b/>
        <sz val="28"/>
        <color theme="1"/>
        <rFont val="Calibri"/>
        <family val="2"/>
        <scheme val="minor"/>
      </rPr>
      <t xml:space="preserve"> SARDEGNA</t>
    </r>
  </si>
  <si>
    <t>NESSUN CANDIDATO PRESENTE IN GRADUATORIA</t>
  </si>
  <si>
    <r>
      <t xml:space="preserve">USR CAMPANIA - CONCORSO A POSTI E CATTEDRE, PER TITOLI ED ESAMI, PERSONALE DOCENTE 
di cui al D.D.G. n. 106 del 23-02-2016 
</t>
    </r>
    <r>
      <rPr>
        <b/>
        <sz val="16"/>
        <color theme="1"/>
        <rFont val="Calibri"/>
        <family val="2"/>
        <scheme val="minor"/>
      </rPr>
      <t xml:space="preserve">CLASSE di CONCORSO A38 - Scienze e Tecnologie delle Costruzioni Aeronautiche                                                                         </t>
    </r>
    <r>
      <rPr>
        <b/>
        <sz val="17"/>
        <color theme="1"/>
        <rFont val="Calibri"/>
        <family val="2"/>
        <scheme val="minor"/>
      </rPr>
      <t>Graduatoria di merito per la Regione</t>
    </r>
    <r>
      <rPr>
        <b/>
        <sz val="28"/>
        <color theme="1"/>
        <rFont val="Calibri"/>
        <family val="2"/>
        <scheme val="minor"/>
      </rPr>
      <t xml:space="preserve"> LAZIO</t>
    </r>
  </si>
  <si>
    <r>
      <t xml:space="preserve">USR CAMPANIA - CONCORSO A POSTI E CATTEDRE, PER TITOLI ED ESAMI, PERSONALE DOCENTE 
di cui al D.D.G. n. 106 del 23-02-2016 
</t>
    </r>
    <r>
      <rPr>
        <b/>
        <sz val="16"/>
        <color theme="1"/>
        <rFont val="Calibri"/>
        <family val="2"/>
        <scheme val="minor"/>
      </rPr>
      <t xml:space="preserve">CLASSE di CONCORSO A38 - Scienze e Tecnologie delle Costruzioni Aeronautiche                                                                         </t>
    </r>
    <r>
      <rPr>
        <b/>
        <sz val="17"/>
        <color theme="1"/>
        <rFont val="Calibri"/>
        <family val="2"/>
        <scheme val="minor"/>
      </rPr>
      <t>Graduatoria di merito per la Regione</t>
    </r>
    <r>
      <rPr>
        <b/>
        <sz val="28"/>
        <color theme="1"/>
        <rFont val="Calibri"/>
        <family val="2"/>
        <scheme val="minor"/>
      </rPr>
      <t xml:space="preserve"> CALABRIA</t>
    </r>
  </si>
  <si>
    <t>***</t>
  </si>
  <si>
    <t xml:space="preserve"> PALMISANO ROMANO MARIO</t>
  </si>
  <si>
    <t>**</t>
  </si>
  <si>
    <t>data di nascita</t>
  </si>
  <si>
    <t>LEGENDA</t>
  </si>
  <si>
    <t>* PRECEDE PER TITOLI DI PREFERENZA O MINORE ETA'</t>
  </si>
  <si>
    <t>** POSSIEDE TITOLI DI RISERVA</t>
  </si>
  <si>
    <t>*** candidato non rientrante nel 10% previsto dall’art. 9 del DDG 106/2016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</si>
</sst>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auto="1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2" fontId="6" fillId="2" borderId="19" xfId="0" applyNumberFormat="1" applyFont="1" applyFill="1" applyBorder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/>
    </xf>
    <xf numFmtId="2" fontId="6" fillId="2" borderId="14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/>
    </xf>
    <xf numFmtId="14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0" fillId="0" borderId="26" xfId="0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0" fillId="0" borderId="34" xfId="0" applyFill="1" applyBorder="1" applyAlignment="1">
      <alignment vertical="center"/>
    </xf>
    <xf numFmtId="0" fontId="0" fillId="0" borderId="35" xfId="0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0" fillId="0" borderId="38" xfId="0" applyFill="1" applyBorder="1"/>
    <xf numFmtId="0" fontId="0" fillId="0" borderId="39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40" xfId="0" applyFill="1" applyBorder="1"/>
    <xf numFmtId="0" fontId="0" fillId="0" borderId="43" xfId="0" applyFill="1" applyBorder="1"/>
    <xf numFmtId="0" fontId="4" fillId="0" borderId="44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center" vertical="center"/>
    </xf>
    <xf numFmtId="14" fontId="12" fillId="0" borderId="31" xfId="0" applyNumberFormat="1" applyFont="1" applyFill="1" applyBorder="1" applyAlignment="1">
      <alignment horizontal="center" vertical="center"/>
    </xf>
    <xf numFmtId="2" fontId="4" fillId="0" borderId="31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" fillId="0" borderId="41" xfId="0" applyFont="1" applyFill="1" applyBorder="1"/>
    <xf numFmtId="0" fontId="1" fillId="0" borderId="42" xfId="0" applyFont="1" applyFill="1" applyBorder="1"/>
    <xf numFmtId="0" fontId="1" fillId="0" borderId="43" xfId="0" applyFont="1" applyFill="1" applyBorder="1"/>
    <xf numFmtId="0" fontId="2" fillId="0" borderId="44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14" fontId="4" fillId="0" borderId="31" xfId="0" applyNumberFormat="1" applyFont="1" applyFill="1" applyBorder="1" applyAlignment="1">
      <alignment horizontal="center" vertical="center"/>
    </xf>
    <xf numFmtId="2" fontId="12" fillId="0" borderId="3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zoomScale="80" zoomScaleNormal="80" workbookViewId="0">
      <selection activeCell="A14" sqref="A14:I14"/>
    </sheetView>
  </sheetViews>
  <sheetFormatPr defaultColWidth="14.7109375" defaultRowHeight="15" x14ac:dyDescent="0.25"/>
  <cols>
    <col min="1" max="1" width="7" style="1" customWidth="1"/>
    <col min="2" max="2" width="33.42578125" bestFit="1" customWidth="1"/>
    <col min="3" max="3" width="23.42578125" style="1" bestFit="1" customWidth="1"/>
    <col min="4" max="4" width="15.5703125" customWidth="1"/>
    <col min="5" max="5" width="15.42578125" customWidth="1"/>
    <col min="6" max="9" width="14.7109375" customWidth="1"/>
  </cols>
  <sheetData>
    <row r="1" spans="1:12" ht="89.25" customHeight="1" x14ac:dyDescent="0.25">
      <c r="A1" s="46" t="s">
        <v>19</v>
      </c>
      <c r="B1" s="47"/>
      <c r="C1" s="47"/>
      <c r="D1" s="47"/>
      <c r="E1" s="47"/>
      <c r="F1" s="47"/>
      <c r="G1" s="47"/>
      <c r="H1" s="47"/>
      <c r="I1" s="47"/>
    </row>
    <row r="2" spans="1:12" x14ac:dyDescent="0.25">
      <c r="F2" s="1" t="s">
        <v>0</v>
      </c>
      <c r="G2" s="1"/>
      <c r="H2" s="1"/>
    </row>
    <row r="3" spans="1:12" ht="42" customHeight="1" x14ac:dyDescent="0.25">
      <c r="A3" s="7" t="s">
        <v>18</v>
      </c>
      <c r="B3" s="8" t="s">
        <v>3</v>
      </c>
      <c r="C3" s="35" t="s">
        <v>24</v>
      </c>
      <c r="D3" s="23" t="s">
        <v>2</v>
      </c>
      <c r="E3" s="43" t="s">
        <v>20</v>
      </c>
      <c r="F3" s="44" t="s">
        <v>1</v>
      </c>
      <c r="G3" s="45" t="s">
        <v>4</v>
      </c>
      <c r="H3" s="45" t="s">
        <v>5</v>
      </c>
      <c r="I3" s="8" t="s">
        <v>17</v>
      </c>
    </row>
    <row r="4" spans="1:12" ht="30" customHeight="1" x14ac:dyDescent="0.25">
      <c r="A4" s="14">
        <v>1</v>
      </c>
      <c r="B4" s="31" t="s">
        <v>13</v>
      </c>
      <c r="C4" s="39" t="s">
        <v>32</v>
      </c>
      <c r="D4" s="19">
        <v>1029400</v>
      </c>
      <c r="E4" s="24" t="s">
        <v>23</v>
      </c>
      <c r="F4" s="10">
        <v>37.1</v>
      </c>
      <c r="G4" s="9">
        <v>40</v>
      </c>
      <c r="H4" s="9">
        <f>10.2+5</f>
        <v>15.2</v>
      </c>
      <c r="I4" s="30">
        <f t="shared" ref="I4:I14" si="0">SUM(F4:H4)</f>
        <v>92.3</v>
      </c>
    </row>
    <row r="5" spans="1:12" ht="30" customHeight="1" x14ac:dyDescent="0.25">
      <c r="A5" s="15">
        <f t="shared" ref="A5:A14" si="1">A4+1</f>
        <v>2</v>
      </c>
      <c r="B5" s="32" t="s">
        <v>12</v>
      </c>
      <c r="C5" s="40" t="s">
        <v>33</v>
      </c>
      <c r="D5" s="20">
        <v>1029395</v>
      </c>
      <c r="E5" s="25" t="s">
        <v>23</v>
      </c>
      <c r="F5" s="11">
        <v>30.4</v>
      </c>
      <c r="G5" s="4">
        <v>40</v>
      </c>
      <c r="H5" s="4">
        <f>20-5+0.7</f>
        <v>15.7</v>
      </c>
      <c r="I5" s="28">
        <f t="shared" si="0"/>
        <v>86.100000000000009</v>
      </c>
    </row>
    <row r="6" spans="1:12" ht="30" customHeight="1" x14ac:dyDescent="0.25">
      <c r="A6" s="15">
        <f t="shared" si="1"/>
        <v>3</v>
      </c>
      <c r="B6" s="32" t="s">
        <v>16</v>
      </c>
      <c r="C6" s="40" t="s">
        <v>29</v>
      </c>
      <c r="D6" s="20">
        <v>1029396</v>
      </c>
      <c r="E6" s="25" t="s">
        <v>23</v>
      </c>
      <c r="F6" s="11">
        <v>36</v>
      </c>
      <c r="G6" s="4">
        <v>40</v>
      </c>
      <c r="H6" s="4">
        <f>12.4-5</f>
        <v>7.4</v>
      </c>
      <c r="I6" s="28">
        <f t="shared" si="0"/>
        <v>83.4</v>
      </c>
    </row>
    <row r="7" spans="1:12" ht="30" customHeight="1" x14ac:dyDescent="0.25">
      <c r="A7" s="16">
        <f t="shared" si="1"/>
        <v>4</v>
      </c>
      <c r="B7" s="33" t="s">
        <v>11</v>
      </c>
      <c r="C7" s="41" t="s">
        <v>34</v>
      </c>
      <c r="D7" s="21">
        <v>1029406</v>
      </c>
      <c r="E7" s="26" t="s">
        <v>22</v>
      </c>
      <c r="F7" s="12">
        <v>33</v>
      </c>
      <c r="G7" s="6">
        <v>36</v>
      </c>
      <c r="H7" s="6">
        <f>16.1-5</f>
        <v>11.100000000000001</v>
      </c>
      <c r="I7" s="29">
        <f t="shared" si="0"/>
        <v>80.099999999999994</v>
      </c>
    </row>
    <row r="8" spans="1:12" ht="30" customHeight="1" x14ac:dyDescent="0.25">
      <c r="A8" s="17">
        <f t="shared" si="1"/>
        <v>5</v>
      </c>
      <c r="B8" s="34" t="s">
        <v>9</v>
      </c>
      <c r="C8" s="42" t="s">
        <v>28</v>
      </c>
      <c r="D8" s="20">
        <v>1029402</v>
      </c>
      <c r="E8" s="27" t="s">
        <v>23</v>
      </c>
      <c r="F8" s="13">
        <v>28.4</v>
      </c>
      <c r="G8" s="5">
        <v>30</v>
      </c>
      <c r="H8" s="5">
        <f>19.1</f>
        <v>19.100000000000001</v>
      </c>
      <c r="I8" s="18">
        <f t="shared" si="0"/>
        <v>77.5</v>
      </c>
    </row>
    <row r="9" spans="1:12" ht="30" customHeight="1" x14ac:dyDescent="0.25">
      <c r="A9" s="15">
        <f t="shared" si="1"/>
        <v>6</v>
      </c>
      <c r="B9" s="32" t="s">
        <v>15</v>
      </c>
      <c r="C9" s="40" t="s">
        <v>30</v>
      </c>
      <c r="D9" s="20">
        <v>1029407</v>
      </c>
      <c r="E9" s="25" t="s">
        <v>22</v>
      </c>
      <c r="F9" s="11">
        <v>28.2</v>
      </c>
      <c r="G9" s="4">
        <v>33</v>
      </c>
      <c r="H9" s="4">
        <f>18.1-5</f>
        <v>13.100000000000001</v>
      </c>
      <c r="I9" s="28">
        <f t="shared" si="0"/>
        <v>74.300000000000011</v>
      </c>
    </row>
    <row r="10" spans="1:12" ht="30" customHeight="1" x14ac:dyDescent="0.25">
      <c r="A10" s="15">
        <f t="shared" si="1"/>
        <v>7</v>
      </c>
      <c r="B10" s="32" t="s">
        <v>8</v>
      </c>
      <c r="C10" s="40" t="s">
        <v>27</v>
      </c>
      <c r="D10" s="20">
        <v>1029399</v>
      </c>
      <c r="E10" s="25" t="s">
        <v>23</v>
      </c>
      <c r="F10" s="11">
        <v>29.4</v>
      </c>
      <c r="G10" s="4">
        <v>31</v>
      </c>
      <c r="H10" s="4">
        <f>18.1-5</f>
        <v>13.100000000000001</v>
      </c>
      <c r="I10" s="18">
        <f t="shared" si="0"/>
        <v>73.5</v>
      </c>
    </row>
    <row r="11" spans="1:12" ht="30" customHeight="1" x14ac:dyDescent="0.25">
      <c r="A11" s="16">
        <f t="shared" si="1"/>
        <v>8</v>
      </c>
      <c r="B11" s="33" t="s">
        <v>14</v>
      </c>
      <c r="C11" s="41" t="s">
        <v>31</v>
      </c>
      <c r="D11" s="21">
        <v>1029398</v>
      </c>
      <c r="E11" s="26" t="s">
        <v>22</v>
      </c>
      <c r="F11" s="12">
        <v>29.6</v>
      </c>
      <c r="G11" s="6">
        <v>35</v>
      </c>
      <c r="H11" s="6">
        <f>13.9-5</f>
        <v>8.9</v>
      </c>
      <c r="I11" s="29">
        <f t="shared" si="0"/>
        <v>73.5</v>
      </c>
      <c r="L11" t="s">
        <v>0</v>
      </c>
    </row>
    <row r="12" spans="1:12" ht="30" customHeight="1" x14ac:dyDescent="0.25">
      <c r="A12" s="17">
        <f t="shared" si="1"/>
        <v>9</v>
      </c>
      <c r="B12" s="34" t="s">
        <v>7</v>
      </c>
      <c r="C12" s="42" t="s">
        <v>26</v>
      </c>
      <c r="D12" s="22">
        <v>1029403</v>
      </c>
      <c r="E12" s="27" t="s">
        <v>22</v>
      </c>
      <c r="F12" s="13">
        <v>28.1</v>
      </c>
      <c r="G12" s="5">
        <v>35</v>
      </c>
      <c r="H12" s="5">
        <f>5.1+5</f>
        <v>10.1</v>
      </c>
      <c r="I12" s="18">
        <f t="shared" si="0"/>
        <v>73.2</v>
      </c>
    </row>
    <row r="13" spans="1:12" ht="30" customHeight="1" x14ac:dyDescent="0.25">
      <c r="A13" s="15">
        <f t="shared" si="1"/>
        <v>10</v>
      </c>
      <c r="B13" s="32" t="s">
        <v>6</v>
      </c>
      <c r="C13" s="40" t="s">
        <v>25</v>
      </c>
      <c r="D13" s="20">
        <v>1029404</v>
      </c>
      <c r="E13" s="25" t="s">
        <v>21</v>
      </c>
      <c r="F13" s="11">
        <v>31.2</v>
      </c>
      <c r="G13" s="4">
        <v>28</v>
      </c>
      <c r="H13" s="4">
        <f>12.2-5</f>
        <v>7.1999999999999993</v>
      </c>
      <c r="I13" s="18">
        <f t="shared" si="0"/>
        <v>66.400000000000006</v>
      </c>
    </row>
    <row r="14" spans="1:12" ht="30" customHeight="1" x14ac:dyDescent="0.25">
      <c r="A14" s="16">
        <f t="shared" si="1"/>
        <v>11</v>
      </c>
      <c r="B14" s="33" t="s">
        <v>10</v>
      </c>
      <c r="C14" s="41" t="s">
        <v>35</v>
      </c>
      <c r="D14" s="21">
        <v>1029405</v>
      </c>
      <c r="E14" s="26" t="s">
        <v>23</v>
      </c>
      <c r="F14" s="12">
        <v>28.2</v>
      </c>
      <c r="G14" s="6">
        <v>30</v>
      </c>
      <c r="H14" s="6">
        <f>12.4-5</f>
        <v>7.4</v>
      </c>
      <c r="I14" s="29">
        <f t="shared" si="0"/>
        <v>65.600000000000009</v>
      </c>
    </row>
    <row r="15" spans="1:12" ht="15.75" x14ac:dyDescent="0.25">
      <c r="F15" s="1"/>
      <c r="G15" s="1"/>
      <c r="H15" s="1"/>
      <c r="I15" s="3"/>
    </row>
    <row r="16" spans="1:12" x14ac:dyDescent="0.25">
      <c r="F16" s="2"/>
      <c r="G16" s="2"/>
      <c r="H16" s="2"/>
      <c r="I16" s="2"/>
    </row>
    <row r="17" spans="1:8" ht="15.75" x14ac:dyDescent="0.25">
      <c r="A17" s="36" t="s">
        <v>40</v>
      </c>
      <c r="C17"/>
      <c r="E17" s="37"/>
      <c r="F17" s="37"/>
      <c r="G17" s="1"/>
      <c r="H17" s="1"/>
    </row>
    <row r="18" spans="1:8" x14ac:dyDescent="0.25">
      <c r="A18"/>
      <c r="C18"/>
      <c r="E18" s="38"/>
      <c r="F18" s="38"/>
      <c r="G18" s="1"/>
      <c r="H18" s="1"/>
    </row>
    <row r="19" spans="1:8" x14ac:dyDescent="0.25">
      <c r="F19" s="1"/>
      <c r="G19" s="1"/>
      <c r="H19" s="1"/>
    </row>
  </sheetData>
  <sortState ref="B4:I14">
    <sortCondition descending="1" ref="I4:I14"/>
  </sortState>
  <mergeCells count="1">
    <mergeCell ref="A1:I1"/>
  </mergeCells>
  <pageMargins left="0.31496062992125984" right="0.70866141732283472" top="0.35433070866141736" bottom="0.74803149606299213" header="0.19685039370078741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topLeftCell="A31" zoomScale="60" zoomScaleNormal="100" workbookViewId="0">
      <selection sqref="A1:I56"/>
    </sheetView>
  </sheetViews>
  <sheetFormatPr defaultRowHeight="15" x14ac:dyDescent="0.25"/>
  <cols>
    <col min="1" max="1" width="7.140625" style="56" customWidth="1"/>
    <col min="2" max="2" width="38.85546875" style="56" bestFit="1" customWidth="1"/>
    <col min="3" max="3" width="24.28515625" style="56" customWidth="1"/>
    <col min="4" max="4" width="13.5703125" style="56" customWidth="1"/>
    <col min="5" max="6" width="9.140625" style="56"/>
    <col min="7" max="7" width="10.28515625" style="56" customWidth="1"/>
    <col min="8" max="9" width="9.140625" style="56"/>
  </cols>
  <sheetData>
    <row r="1" spans="1:9" ht="99.75" customHeight="1" x14ac:dyDescent="0.25">
      <c r="A1" s="71" t="s">
        <v>39</v>
      </c>
      <c r="B1" s="72"/>
      <c r="C1" s="72"/>
      <c r="D1" s="72"/>
      <c r="E1" s="72"/>
      <c r="F1" s="72"/>
      <c r="G1" s="72"/>
      <c r="H1" s="72"/>
      <c r="I1" s="73"/>
    </row>
    <row r="2" spans="1:9" x14ac:dyDescent="0.25">
      <c r="A2" s="74"/>
      <c r="B2" s="75"/>
      <c r="C2" s="75"/>
      <c r="D2" s="75"/>
      <c r="E2" s="76" t="s">
        <v>0</v>
      </c>
      <c r="F2" s="76"/>
      <c r="G2" s="76"/>
      <c r="H2" s="75"/>
      <c r="I2" s="77"/>
    </row>
    <row r="3" spans="1:9" ht="47.25" x14ac:dyDescent="0.25">
      <c r="A3" s="90" t="s">
        <v>18</v>
      </c>
      <c r="B3" s="69" t="s">
        <v>3</v>
      </c>
      <c r="C3" s="69" t="s">
        <v>24</v>
      </c>
      <c r="D3" s="49" t="s">
        <v>48</v>
      </c>
      <c r="E3" s="49" t="s">
        <v>1</v>
      </c>
      <c r="F3" s="49" t="s">
        <v>4</v>
      </c>
      <c r="G3" s="49" t="s">
        <v>5</v>
      </c>
      <c r="H3" s="49" t="s">
        <v>17</v>
      </c>
      <c r="I3" s="77"/>
    </row>
    <row r="4" spans="1:9" ht="15.75" x14ac:dyDescent="0.25">
      <c r="A4" s="79">
        <v>1</v>
      </c>
      <c r="B4" s="54" t="s">
        <v>13</v>
      </c>
      <c r="C4" s="48" t="s">
        <v>32</v>
      </c>
      <c r="D4" s="70">
        <f>DATE(1900+VALUE(MID(C4,7,2)), CHOOSE(CODE(UPPER(MID(C4,9,1)))-CODE("A")+1,1,2,3,4,5,0,0,6,0,0,0,7,8,0,0,9,0,10,11,12), IF(VALUE(MID(C4,10,2))&gt;40,VALUE(MID(C4,10,2))-40,VALUE(MID(C4,10,2))))</f>
        <v>26980</v>
      </c>
      <c r="E4" s="55">
        <v>37.1</v>
      </c>
      <c r="F4" s="55">
        <v>40</v>
      </c>
      <c r="G4" s="55">
        <f>10.2+5</f>
        <v>15.2</v>
      </c>
      <c r="H4" s="53">
        <f>SUM(E4:G4)</f>
        <v>92.3</v>
      </c>
      <c r="I4" s="77"/>
    </row>
    <row r="5" spans="1:9" ht="15.75" x14ac:dyDescent="0.25">
      <c r="A5" s="79">
        <f t="shared" ref="A5:A8" si="0">A4+1</f>
        <v>2</v>
      </c>
      <c r="B5" s="54" t="s">
        <v>12</v>
      </c>
      <c r="C5" s="48" t="s">
        <v>33</v>
      </c>
      <c r="D5" s="70">
        <f t="shared" ref="D5:D8" si="1">DATE(1900+VALUE(MID(C5,7,2)), CHOOSE(CODE(UPPER(MID(C5,9,1)))-CODE("A")+1,1,2,3,4,5,0,0,6,0,0,0,7,8,0,0,9,0,10,11,12), IF(VALUE(MID(C5,10,2))&gt;40,VALUE(MID(C5,10,2))-40,VALUE(MID(C5,10,2))))</f>
        <v>26785</v>
      </c>
      <c r="E5" s="55">
        <v>30.4</v>
      </c>
      <c r="F5" s="55">
        <v>40</v>
      </c>
      <c r="G5" s="55">
        <v>15.7</v>
      </c>
      <c r="H5" s="53">
        <f>SUM(E5:G5)</f>
        <v>86.100000000000009</v>
      </c>
      <c r="I5" s="77"/>
    </row>
    <row r="6" spans="1:9" ht="15.75" x14ac:dyDescent="0.25">
      <c r="A6" s="79">
        <f t="shared" si="0"/>
        <v>3</v>
      </c>
      <c r="B6" s="54" t="s">
        <v>16</v>
      </c>
      <c r="C6" s="48" t="s">
        <v>29</v>
      </c>
      <c r="D6" s="70">
        <f t="shared" si="1"/>
        <v>27281</v>
      </c>
      <c r="E6" s="55">
        <v>36</v>
      </c>
      <c r="F6" s="55">
        <v>40</v>
      </c>
      <c r="G6" s="55">
        <f>12.4-5</f>
        <v>7.4</v>
      </c>
      <c r="H6" s="53">
        <f>SUM(E6:G6)</f>
        <v>83.4</v>
      </c>
      <c r="I6" s="77"/>
    </row>
    <row r="7" spans="1:9" ht="15.75" x14ac:dyDescent="0.25">
      <c r="A7" s="79">
        <f t="shared" si="0"/>
        <v>4</v>
      </c>
      <c r="B7" s="54" t="s">
        <v>46</v>
      </c>
      <c r="C7" s="48" t="s">
        <v>28</v>
      </c>
      <c r="D7" s="70">
        <f t="shared" si="1"/>
        <v>25738</v>
      </c>
      <c r="E7" s="55">
        <v>28.4</v>
      </c>
      <c r="F7" s="55">
        <v>30</v>
      </c>
      <c r="G7" s="55">
        <v>19.100000000000001</v>
      </c>
      <c r="H7" s="55">
        <f>SUM(E7:G7)</f>
        <v>77.5</v>
      </c>
      <c r="I7" s="77"/>
    </row>
    <row r="8" spans="1:9" ht="15.75" x14ac:dyDescent="0.25">
      <c r="A8" s="79">
        <f t="shared" si="0"/>
        <v>5</v>
      </c>
      <c r="B8" s="54" t="s">
        <v>8</v>
      </c>
      <c r="C8" s="48" t="s">
        <v>27</v>
      </c>
      <c r="D8" s="70">
        <f t="shared" si="1"/>
        <v>26850</v>
      </c>
      <c r="E8" s="55">
        <v>29.4</v>
      </c>
      <c r="F8" s="55">
        <v>31</v>
      </c>
      <c r="G8" s="55">
        <f>18.1-5</f>
        <v>13.100000000000001</v>
      </c>
      <c r="H8" s="55">
        <f>SUM(E8:G8)</f>
        <v>73.5</v>
      </c>
      <c r="I8" s="77"/>
    </row>
    <row r="9" spans="1:9" ht="15.75" x14ac:dyDescent="0.25">
      <c r="A9" s="79"/>
      <c r="B9" s="54"/>
      <c r="C9" s="48"/>
      <c r="D9" s="70"/>
      <c r="E9" s="55"/>
      <c r="F9" s="55"/>
      <c r="G9" s="55"/>
      <c r="H9" s="55"/>
      <c r="I9" s="77"/>
    </row>
    <row r="10" spans="1:9" ht="16.5" thickBot="1" x14ac:dyDescent="0.3">
      <c r="A10" s="91">
        <f>A8+1</f>
        <v>6</v>
      </c>
      <c r="B10" s="82" t="s">
        <v>10</v>
      </c>
      <c r="C10" s="83" t="s">
        <v>35</v>
      </c>
      <c r="D10" s="92">
        <v>29421</v>
      </c>
      <c r="E10" s="85">
        <v>28.2</v>
      </c>
      <c r="F10" s="85">
        <v>30</v>
      </c>
      <c r="G10" s="85">
        <f>12.4-5</f>
        <v>7.4</v>
      </c>
      <c r="H10" s="93">
        <f t="shared" ref="H10" si="2">SUM(E10:G10)</f>
        <v>65.600000000000009</v>
      </c>
      <c r="I10" s="78" t="s">
        <v>45</v>
      </c>
    </row>
    <row r="11" spans="1:9" x14ac:dyDescent="0.25">
      <c r="B11" s="59"/>
    </row>
    <row r="13" spans="1:9" ht="15.75" thickBot="1" x14ac:dyDescent="0.3"/>
    <row r="14" spans="1:9" ht="103.5" customHeight="1" x14ac:dyDescent="0.25">
      <c r="A14" s="71" t="s">
        <v>37</v>
      </c>
      <c r="B14" s="72"/>
      <c r="C14" s="72"/>
      <c r="D14" s="72"/>
      <c r="E14" s="72"/>
      <c r="F14" s="72"/>
      <c r="G14" s="72"/>
      <c r="H14" s="72"/>
      <c r="I14" s="73"/>
    </row>
    <row r="15" spans="1:9" x14ac:dyDescent="0.25">
      <c r="A15" s="74"/>
      <c r="B15" s="75"/>
      <c r="C15" s="75"/>
      <c r="D15" s="75"/>
      <c r="E15" s="76" t="s">
        <v>0</v>
      </c>
      <c r="F15" s="76"/>
      <c r="G15" s="76"/>
      <c r="H15" s="75"/>
      <c r="I15" s="77"/>
    </row>
    <row r="16" spans="1:9" ht="47.25" x14ac:dyDescent="0.25">
      <c r="A16" s="79" t="s">
        <v>18</v>
      </c>
      <c r="B16" s="49" t="s">
        <v>3</v>
      </c>
      <c r="C16" s="49" t="s">
        <v>24</v>
      </c>
      <c r="D16" s="49" t="s">
        <v>48</v>
      </c>
      <c r="E16" s="49" t="s">
        <v>1</v>
      </c>
      <c r="F16" s="49" t="s">
        <v>4</v>
      </c>
      <c r="G16" s="49" t="s">
        <v>5</v>
      </c>
      <c r="H16" s="49" t="s">
        <v>17</v>
      </c>
      <c r="I16" s="77"/>
    </row>
    <row r="17" spans="1:9" ht="15.75" x14ac:dyDescent="0.25">
      <c r="A17" s="80">
        <v>1</v>
      </c>
      <c r="B17" s="51" t="s">
        <v>11</v>
      </c>
      <c r="C17" s="50" t="s">
        <v>34</v>
      </c>
      <c r="D17" s="52">
        <f>DATE(1900+VALUE(MID(C17,7,2)), CHOOSE(CODE(UPPER(MID(C17,9,1)))-CODE("A")+1,1,2,3,4,5,0,0,6,0,0,0,7,8,0,0,9,0,10,11,12), IF(VALUE(MID(C17,10,2))&gt;40,VALUE(MID(C17,10,2))-40,VALUE(MID(C17,10,2))))</f>
        <v>24553</v>
      </c>
      <c r="E17" s="53">
        <v>33</v>
      </c>
      <c r="F17" s="53">
        <v>36</v>
      </c>
      <c r="G17" s="53">
        <f>16.1-5</f>
        <v>11.100000000000001</v>
      </c>
      <c r="H17" s="53">
        <f>SUM(E17:G17)</f>
        <v>80.099999999999994</v>
      </c>
      <c r="I17" s="77"/>
    </row>
    <row r="18" spans="1:9" ht="15.75" x14ac:dyDescent="0.25">
      <c r="A18" s="80">
        <v>2</v>
      </c>
      <c r="B18" s="51" t="s">
        <v>15</v>
      </c>
      <c r="C18" s="50" t="s">
        <v>30</v>
      </c>
      <c r="D18" s="52">
        <f t="shared" ref="D18:D21" si="3">DATE(1900+VALUE(MID(C18,7,2)), CHOOSE(CODE(UPPER(MID(C18,9,1)))-CODE("A")+1,1,2,3,4,5,0,0,6,0,0,0,7,8,0,0,9,0,10,11,12), IF(VALUE(MID(C18,10,2))&gt;40,VALUE(MID(C18,10,2))-40,VALUE(MID(C18,10,2))))</f>
        <v>25955</v>
      </c>
      <c r="E18" s="53">
        <v>28.2</v>
      </c>
      <c r="F18" s="53">
        <v>33</v>
      </c>
      <c r="G18" s="53">
        <f>18.1-5</f>
        <v>13.100000000000001</v>
      </c>
      <c r="H18" s="53">
        <f>SUM(E18:G18)</f>
        <v>74.300000000000011</v>
      </c>
      <c r="I18" s="77"/>
    </row>
    <row r="19" spans="1:9" ht="15.75" x14ac:dyDescent="0.25">
      <c r="A19" s="80">
        <v>3</v>
      </c>
      <c r="B19" s="54" t="s">
        <v>14</v>
      </c>
      <c r="C19" s="48" t="s">
        <v>31</v>
      </c>
      <c r="D19" s="52">
        <f t="shared" si="3"/>
        <v>30226</v>
      </c>
      <c r="E19" s="55">
        <v>29.6</v>
      </c>
      <c r="F19" s="55">
        <v>35</v>
      </c>
      <c r="G19" s="55">
        <f>13.9-5</f>
        <v>8.9</v>
      </c>
      <c r="H19" s="53">
        <f>SUM(E19:G19)</f>
        <v>73.5</v>
      </c>
      <c r="I19" s="77"/>
    </row>
    <row r="20" spans="1:9" ht="15.75" x14ac:dyDescent="0.25">
      <c r="A20" s="80"/>
      <c r="B20" s="54"/>
      <c r="C20" s="48"/>
      <c r="D20" s="52"/>
      <c r="E20" s="55"/>
      <c r="F20" s="55"/>
      <c r="G20" s="55"/>
      <c r="H20" s="53"/>
      <c r="I20" s="77"/>
    </row>
    <row r="21" spans="1:9" ht="18.75" customHeight="1" thickBot="1" x14ac:dyDescent="0.3">
      <c r="A21" s="81">
        <v>4</v>
      </c>
      <c r="B21" s="82" t="s">
        <v>7</v>
      </c>
      <c r="C21" s="83" t="s">
        <v>26</v>
      </c>
      <c r="D21" s="84">
        <f t="shared" si="3"/>
        <v>24323</v>
      </c>
      <c r="E21" s="85">
        <v>28.1</v>
      </c>
      <c r="F21" s="85">
        <v>35</v>
      </c>
      <c r="G21" s="85">
        <f>5.1+5</f>
        <v>10.1</v>
      </c>
      <c r="H21" s="85">
        <f t="shared" ref="H21" si="4">SUM(E21:G21)</f>
        <v>73.2</v>
      </c>
      <c r="I21" s="78" t="s">
        <v>45</v>
      </c>
    </row>
    <row r="22" spans="1:9" x14ac:dyDescent="0.25">
      <c r="B22" s="59"/>
    </row>
    <row r="24" spans="1:9" ht="15.75" thickBot="1" x14ac:dyDescent="0.3"/>
    <row r="25" spans="1:9" ht="96" customHeight="1" x14ac:dyDescent="0.25">
      <c r="A25" s="71" t="s">
        <v>38</v>
      </c>
      <c r="B25" s="72"/>
      <c r="C25" s="72"/>
      <c r="D25" s="72"/>
      <c r="E25" s="72"/>
      <c r="F25" s="72"/>
      <c r="G25" s="72"/>
      <c r="H25" s="72"/>
      <c r="I25" s="73"/>
    </row>
    <row r="26" spans="1:9" x14ac:dyDescent="0.25">
      <c r="A26" s="74"/>
      <c r="B26" s="75"/>
      <c r="C26" s="75"/>
      <c r="D26" s="75"/>
      <c r="E26" s="76" t="s">
        <v>0</v>
      </c>
      <c r="F26" s="76"/>
      <c r="G26" s="76"/>
      <c r="H26" s="75"/>
      <c r="I26" s="77"/>
    </row>
    <row r="27" spans="1:9" ht="47.25" x14ac:dyDescent="0.25">
      <c r="A27" s="48" t="s">
        <v>18</v>
      </c>
      <c r="B27" s="49" t="s">
        <v>3</v>
      </c>
      <c r="C27" s="49" t="s">
        <v>24</v>
      </c>
      <c r="D27" s="49" t="s">
        <v>48</v>
      </c>
      <c r="E27" s="49" t="s">
        <v>1</v>
      </c>
      <c r="F27" s="49" t="s">
        <v>4</v>
      </c>
      <c r="G27" s="49" t="s">
        <v>5</v>
      </c>
      <c r="H27" s="49" t="s">
        <v>17</v>
      </c>
      <c r="I27" s="48"/>
    </row>
    <row r="28" spans="1:9" ht="15.75" x14ac:dyDescent="0.25">
      <c r="A28" s="50">
        <v>1</v>
      </c>
      <c r="B28" s="51" t="s">
        <v>6</v>
      </c>
      <c r="C28" s="48" t="s">
        <v>25</v>
      </c>
      <c r="D28" s="50" t="s">
        <v>21</v>
      </c>
      <c r="E28" s="53">
        <v>31.2</v>
      </c>
      <c r="F28" s="53">
        <v>28</v>
      </c>
      <c r="G28" s="53">
        <f>12.2-5</f>
        <v>7.1999999999999993</v>
      </c>
      <c r="H28" s="53">
        <f>SUM(E28:G28)</f>
        <v>66.400000000000006</v>
      </c>
      <c r="I28" s="48" t="s">
        <v>47</v>
      </c>
    </row>
    <row r="29" spans="1:9" ht="16.5" thickBot="1" x14ac:dyDescent="0.3">
      <c r="A29" s="87"/>
      <c r="B29" s="88"/>
      <c r="C29" s="88"/>
      <c r="D29" s="88"/>
      <c r="E29" s="88"/>
      <c r="F29" s="88"/>
      <c r="G29" s="88"/>
      <c r="H29" s="88"/>
      <c r="I29" s="89"/>
    </row>
    <row r="30" spans="1:9" x14ac:dyDescent="0.25">
      <c r="A30" s="75"/>
      <c r="B30" s="86"/>
      <c r="C30" s="75"/>
      <c r="D30" s="75"/>
      <c r="E30" s="75"/>
      <c r="F30" s="75"/>
      <c r="G30" s="75"/>
      <c r="H30" s="75"/>
      <c r="I30" s="75"/>
    </row>
    <row r="31" spans="1:9" x14ac:dyDescent="0.25">
      <c r="B31" s="59"/>
    </row>
    <row r="32" spans="1:9" ht="15.75" thickBot="1" x14ac:dyDescent="0.3"/>
    <row r="33" spans="1:9" ht="100.5" customHeight="1" x14ac:dyDescent="0.25">
      <c r="A33" s="71" t="s">
        <v>44</v>
      </c>
      <c r="B33" s="72"/>
      <c r="C33" s="72"/>
      <c r="D33" s="72"/>
      <c r="E33" s="72"/>
      <c r="F33" s="72"/>
      <c r="G33" s="72"/>
      <c r="H33" s="72"/>
      <c r="I33" s="73"/>
    </row>
    <row r="34" spans="1:9" ht="15.75" thickBot="1" x14ac:dyDescent="0.3">
      <c r="A34" s="74"/>
      <c r="B34" s="75"/>
      <c r="C34" s="75"/>
      <c r="D34" s="75"/>
      <c r="E34" s="76" t="s">
        <v>0</v>
      </c>
      <c r="F34" s="76"/>
      <c r="G34" s="76"/>
      <c r="H34" s="75"/>
      <c r="I34" s="77"/>
    </row>
    <row r="35" spans="1:9" ht="45" x14ac:dyDescent="0.25">
      <c r="A35" s="57" t="s">
        <v>18</v>
      </c>
      <c r="B35" s="58" t="s">
        <v>3</v>
      </c>
      <c r="C35" s="60" t="s">
        <v>24</v>
      </c>
      <c r="D35" s="49" t="s">
        <v>48</v>
      </c>
      <c r="E35" s="62" t="s">
        <v>1</v>
      </c>
      <c r="F35" s="63" t="s">
        <v>4</v>
      </c>
      <c r="G35" s="63" t="s">
        <v>5</v>
      </c>
      <c r="H35" s="64" t="s">
        <v>17</v>
      </c>
      <c r="I35" s="65"/>
    </row>
    <row r="36" spans="1:9" ht="19.5" thickBot="1" x14ac:dyDescent="0.3">
      <c r="A36" s="66" t="s">
        <v>42</v>
      </c>
      <c r="B36" s="67"/>
      <c r="C36" s="67"/>
      <c r="D36" s="67"/>
      <c r="E36" s="67"/>
      <c r="F36" s="67"/>
      <c r="G36" s="67"/>
      <c r="H36" s="67"/>
      <c r="I36" s="68"/>
    </row>
    <row r="39" spans="1:9" ht="15.75" thickBot="1" x14ac:dyDescent="0.3"/>
    <row r="40" spans="1:9" ht="91.5" customHeight="1" x14ac:dyDescent="0.25">
      <c r="A40" s="71" t="s">
        <v>41</v>
      </c>
      <c r="B40" s="72"/>
      <c r="C40" s="72"/>
      <c r="D40" s="72"/>
      <c r="E40" s="72"/>
      <c r="F40" s="72"/>
      <c r="G40" s="72"/>
      <c r="H40" s="72"/>
      <c r="I40" s="73"/>
    </row>
    <row r="41" spans="1:9" ht="15.75" thickBot="1" x14ac:dyDescent="0.3">
      <c r="A41" s="74"/>
      <c r="B41" s="75"/>
      <c r="C41" s="75"/>
      <c r="D41" s="75"/>
      <c r="E41" s="76" t="s">
        <v>0</v>
      </c>
      <c r="F41" s="76"/>
      <c r="G41" s="76"/>
      <c r="H41" s="75"/>
      <c r="I41" s="77"/>
    </row>
    <row r="42" spans="1:9" ht="45" x14ac:dyDescent="0.25">
      <c r="A42" s="57" t="s">
        <v>18</v>
      </c>
      <c r="B42" s="58" t="s">
        <v>3</v>
      </c>
      <c r="C42" s="60" t="s">
        <v>24</v>
      </c>
      <c r="D42" s="49" t="s">
        <v>48</v>
      </c>
      <c r="E42" s="62" t="s">
        <v>1</v>
      </c>
      <c r="F42" s="63" t="s">
        <v>4</v>
      </c>
      <c r="G42" s="63" t="s">
        <v>5</v>
      </c>
      <c r="H42" s="64" t="s">
        <v>17</v>
      </c>
      <c r="I42" s="65"/>
    </row>
    <row r="43" spans="1:9" ht="19.5" thickBot="1" x14ac:dyDescent="0.3">
      <c r="A43" s="66" t="s">
        <v>42</v>
      </c>
      <c r="B43" s="67"/>
      <c r="C43" s="67"/>
      <c r="D43" s="67"/>
      <c r="E43" s="67"/>
      <c r="F43" s="67"/>
      <c r="G43" s="67"/>
      <c r="H43" s="67"/>
      <c r="I43" s="68"/>
    </row>
    <row r="46" spans="1:9" ht="15.75" thickBot="1" x14ac:dyDescent="0.3"/>
    <row r="47" spans="1:9" ht="90" customHeight="1" x14ac:dyDescent="0.25">
      <c r="A47" s="71" t="s">
        <v>43</v>
      </c>
      <c r="B47" s="72"/>
      <c r="C47" s="72"/>
      <c r="D47" s="72"/>
      <c r="E47" s="72"/>
      <c r="F47" s="72"/>
      <c r="G47" s="72"/>
      <c r="H47" s="72"/>
      <c r="I47" s="73"/>
    </row>
    <row r="48" spans="1:9" ht="19.5" customHeight="1" thickBot="1" x14ac:dyDescent="0.3">
      <c r="A48" s="74"/>
      <c r="B48" s="75"/>
      <c r="C48" s="75"/>
      <c r="D48" s="75"/>
      <c r="E48" s="76" t="s">
        <v>0</v>
      </c>
      <c r="F48" s="76"/>
      <c r="G48" s="76"/>
      <c r="H48" s="75"/>
      <c r="I48" s="77"/>
    </row>
    <row r="49" spans="1:9" ht="45" x14ac:dyDescent="0.25">
      <c r="A49" s="57" t="s">
        <v>18</v>
      </c>
      <c r="B49" s="58" t="s">
        <v>3</v>
      </c>
      <c r="C49" s="60" t="s">
        <v>24</v>
      </c>
      <c r="D49" s="61" t="s">
        <v>36</v>
      </c>
      <c r="E49" s="62" t="s">
        <v>1</v>
      </c>
      <c r="F49" s="63" t="s">
        <v>4</v>
      </c>
      <c r="G49" s="63" t="s">
        <v>5</v>
      </c>
      <c r="H49" s="64" t="s">
        <v>17</v>
      </c>
      <c r="I49" s="65"/>
    </row>
    <row r="50" spans="1:9" ht="19.5" thickBot="1" x14ac:dyDescent="0.3">
      <c r="A50" s="66" t="s">
        <v>42</v>
      </c>
      <c r="B50" s="67"/>
      <c r="C50" s="67"/>
      <c r="D50" s="67"/>
      <c r="E50" s="67"/>
      <c r="F50" s="67"/>
      <c r="G50" s="67"/>
      <c r="H50" s="67"/>
      <c r="I50" s="68"/>
    </row>
    <row r="53" spans="1:9" x14ac:dyDescent="0.25">
      <c r="B53" s="94" t="s">
        <v>49</v>
      </c>
    </row>
    <row r="54" spans="1:9" x14ac:dyDescent="0.25">
      <c r="B54" s="94" t="s">
        <v>50</v>
      </c>
    </row>
    <row r="55" spans="1:9" x14ac:dyDescent="0.25">
      <c r="B55" s="94" t="s">
        <v>51</v>
      </c>
    </row>
    <row r="56" spans="1:9" x14ac:dyDescent="0.25">
      <c r="B56" s="94" t="s">
        <v>52</v>
      </c>
    </row>
  </sheetData>
  <sortState ref="B4:H8">
    <sortCondition descending="1" ref="H4:H8"/>
  </sortState>
  <mergeCells count="9">
    <mergeCell ref="A47:H47"/>
    <mergeCell ref="A50:I50"/>
    <mergeCell ref="A33:H33"/>
    <mergeCell ref="A36:I36"/>
    <mergeCell ref="A1:H1"/>
    <mergeCell ref="A14:H14"/>
    <mergeCell ref="A25:H25"/>
    <mergeCell ref="A40:H40"/>
    <mergeCell ref="A43:I43"/>
  </mergeCells>
  <pageMargins left="0.70866141732283472" right="0.70866141732283472" top="0.74803149606299213" bottom="0.74803149606299213" header="0.31496062992125984" footer="0.31496062992125984"/>
  <pageSetup paperSize="9" fitToHeight="7" orientation="landscape" r:id="rId1"/>
  <rowBreaks count="1" manualBreakCount="1">
    <brk id="1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x punteggio</vt:lpstr>
      <vt:lpstr>graduatorie da pubblicare</vt:lpstr>
      <vt:lpstr>'graduatorie da pubblicare'!Area_stampa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Tutore Pec</dc:creator>
  <cp:lastModifiedBy>Administrator</cp:lastModifiedBy>
  <cp:lastPrinted>2017-11-17T13:54:10Z</cp:lastPrinted>
  <dcterms:created xsi:type="dcterms:W3CDTF">2016-06-17T08:41:14Z</dcterms:created>
  <dcterms:modified xsi:type="dcterms:W3CDTF">2017-11-17T14:15:03Z</dcterms:modified>
</cp:coreProperties>
</file>