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5" yWindow="525" windowWidth="19665" windowHeight="9150" activeTab="1"/>
  </bookViews>
  <sheets>
    <sheet name="-" sheetId="1" r:id="rId1"/>
    <sheet name="Foglio1" sheetId="2" r:id="rId2"/>
  </sheets>
  <externalReferences>
    <externalReference r:id="rId3"/>
  </externalReferences>
  <definedNames>
    <definedName name="_xlnm._FilterDatabase" localSheetId="0" hidden="1">'-'!$B$7:$Q$207</definedName>
    <definedName name="_xlnm._FilterDatabase" localSheetId="1" hidden="1">Foglio1!$A$2:$Q$39</definedName>
    <definedName name="_xlnm.Print_Area" localSheetId="0">'-'!$B$1:$T$212</definedName>
    <definedName name="_xlnm.Print_Titles" localSheetId="0">'-'!$7:$7</definedName>
  </definedNames>
  <calcPr calcId="145621"/>
</workbook>
</file>

<file path=xl/calcChain.xml><?xml version="1.0" encoding="utf-8"?>
<calcChain xmlns="http://schemas.openxmlformats.org/spreadsheetml/2006/main">
  <c r="K37" i="2" l="1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K26" i="2"/>
  <c r="J26" i="2"/>
  <c r="K25" i="2"/>
  <c r="J25" i="2"/>
  <c r="K24" i="2"/>
  <c r="J24" i="2"/>
  <c r="K23" i="2"/>
  <c r="J23" i="2"/>
  <c r="K22" i="2"/>
  <c r="J22" i="2"/>
  <c r="K21" i="2"/>
  <c r="J21" i="2"/>
  <c r="K20" i="2"/>
  <c r="J20" i="2"/>
  <c r="K19" i="2"/>
  <c r="J19" i="2"/>
  <c r="K18" i="2"/>
  <c r="J18" i="2"/>
  <c r="K17" i="2"/>
  <c r="J17" i="2"/>
  <c r="K16" i="2"/>
  <c r="J16" i="2"/>
  <c r="K15" i="2"/>
  <c r="J15" i="2"/>
  <c r="K14" i="2"/>
  <c r="J14" i="2"/>
  <c r="K13" i="2"/>
  <c r="J13" i="2"/>
  <c r="K12" i="2"/>
  <c r="J12" i="2"/>
  <c r="K11" i="2"/>
  <c r="J11" i="2"/>
  <c r="K10" i="2"/>
  <c r="J10" i="2"/>
  <c r="K9" i="2"/>
  <c r="J9" i="2"/>
  <c r="K8" i="2"/>
  <c r="J8" i="2"/>
  <c r="K7" i="2"/>
  <c r="J7" i="2"/>
  <c r="K6" i="2"/>
  <c r="J6" i="2"/>
  <c r="K5" i="2"/>
  <c r="J5" i="2"/>
  <c r="K4" i="2"/>
  <c r="J4" i="2"/>
  <c r="K3" i="2"/>
  <c r="J3" i="2"/>
  <c r="L3" i="2" l="1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</calcChain>
</file>

<file path=xl/sharedStrings.xml><?xml version="1.0" encoding="utf-8"?>
<sst xmlns="http://schemas.openxmlformats.org/spreadsheetml/2006/main" count="2584" uniqueCount="795">
  <si>
    <t>SISTEMA INFORMATIVO - MINISTERO DELL'ISTRUZIONE DELL'UNIVERSITA' E DELLA RICERCA</t>
  </si>
  <si>
    <t>Concorso Ordinario Personale Docente DDG 106 del 23 febbraio 2016 – Secondaria di I e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</si>
  <si>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</si>
  <si>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</si>
  <si>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</si>
  <si>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</si>
  <si>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</si>
  <si>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</si>
  <si>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</si>
  <si>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</si>
  <si>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</si>
  <si>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</si>
  <si>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</si>
  <si>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</si>
  <si>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</si>
  <si>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</si>
  <si>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</si>
  <si>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</si>
  <si>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21/09/2016</t>
  </si>
  <si>
    <t>A045</t>
  </si>
  <si>
    <t>TUTORE ILARIA</t>
  </si>
  <si>
    <t>27/06/1983</t>
  </si>
  <si>
    <t>NA</t>
  </si>
  <si>
    <t>TTRLRI83H67F839W</t>
  </si>
  <si>
    <t>94.3</t>
  </si>
  <si>
    <t/>
  </si>
  <si>
    <t>2</t>
  </si>
  <si>
    <t>PARISI PAOLO</t>
  </si>
  <si>
    <t>14/11/1990</t>
  </si>
  <si>
    <t>PRSPLA90S14F839M</t>
  </si>
  <si>
    <t>91.1</t>
  </si>
  <si>
    <t>3</t>
  </si>
  <si>
    <t>LAURENZA ELENA</t>
  </si>
  <si>
    <t>20/12/1982</t>
  </si>
  <si>
    <t>CE</t>
  </si>
  <si>
    <t>LRNLNE82T60B963X</t>
  </si>
  <si>
    <t>90.1</t>
  </si>
  <si>
    <t>R</t>
  </si>
  <si>
    <t>CACCIOPPOLI LUIGI</t>
  </si>
  <si>
    <t>17/12/1982</t>
  </si>
  <si>
    <t>CCCLGU82T17L845C</t>
  </si>
  <si>
    <t>87.6</t>
  </si>
  <si>
    <t>Q R</t>
  </si>
  <si>
    <t>PARISI GIUSEPPINA</t>
  </si>
  <si>
    <t>05/10/1984</t>
  </si>
  <si>
    <t>PRSGPP84R45C495H</t>
  </si>
  <si>
    <t>87.4</t>
  </si>
  <si>
    <t>X</t>
  </si>
  <si>
    <t>NAVE GABRIELLA</t>
  </si>
  <si>
    <t>14/01/1983</t>
  </si>
  <si>
    <t>SA</t>
  </si>
  <si>
    <t>NVAGRL83A54G230P</t>
  </si>
  <si>
    <t>85.8</t>
  </si>
  <si>
    <t>DANIELE ANGELA CARMELA</t>
  </si>
  <si>
    <t>09/07/1985</t>
  </si>
  <si>
    <t>DNLNLC85L49I438F</t>
  </si>
  <si>
    <t>85.2</t>
  </si>
  <si>
    <t>OLIVA NADIA</t>
  </si>
  <si>
    <t>26/05/1982</t>
  </si>
  <si>
    <t>BN</t>
  </si>
  <si>
    <t>LVONDA82E66A783J</t>
  </si>
  <si>
    <t>84.7</t>
  </si>
  <si>
    <t>MARINANGELI BRUNA</t>
  </si>
  <si>
    <t>01/02/1976</t>
  </si>
  <si>
    <t>MRNBRN76B41F839W</t>
  </si>
  <si>
    <t>84.3</t>
  </si>
  <si>
    <t>Q</t>
  </si>
  <si>
    <t>CIRILLO MERI</t>
  </si>
  <si>
    <t>31/08/1983</t>
  </si>
  <si>
    <t>CRLMRE83M71F839P</t>
  </si>
  <si>
    <t>84</t>
  </si>
  <si>
    <t>ALLOCCA MARIA</t>
  </si>
  <si>
    <t>12/09/1974</t>
  </si>
  <si>
    <t>LLCMRA74P52F924H</t>
  </si>
  <si>
    <t>82.8</t>
  </si>
  <si>
    <t>MANDATO FILIPPO</t>
  </si>
  <si>
    <t>06/02/1983</t>
  </si>
  <si>
    <t>MNDFPP83B06A783A</t>
  </si>
  <si>
    <t>MOCCIA ROSA</t>
  </si>
  <si>
    <t>17/08/1983</t>
  </si>
  <si>
    <t>MCCRSO83M57F839W</t>
  </si>
  <si>
    <t>81.7</t>
  </si>
  <si>
    <t>CICCARELLI EMANUELA</t>
  </si>
  <si>
    <t>28/05/1973</t>
  </si>
  <si>
    <t>CCCMNL73E68F839B</t>
  </si>
  <si>
    <t>81.6</t>
  </si>
  <si>
    <t>VOLPE FRANCESCA</t>
  </si>
  <si>
    <t>07/11/1983</t>
  </si>
  <si>
    <t>VLPFNC83S47F839Y</t>
  </si>
  <si>
    <t>81.4</t>
  </si>
  <si>
    <t>ILARIO ANTONIO</t>
  </si>
  <si>
    <t>17/08/1981</t>
  </si>
  <si>
    <t>LRINTN81M17F839C</t>
  </si>
  <si>
    <t>D'ALESSANDRO MARCELLA</t>
  </si>
  <si>
    <t>01/01/1975</t>
  </si>
  <si>
    <t>DLSMCL75A41H798H</t>
  </si>
  <si>
    <t>80.7</t>
  </si>
  <si>
    <t>MARCHESIELLO CARMINE</t>
  </si>
  <si>
    <t>14/12/1978</t>
  </si>
  <si>
    <t>MRCCMN78T14B963B</t>
  </si>
  <si>
    <t>80.6</t>
  </si>
  <si>
    <t>DEL PRETE VINCENZO</t>
  </si>
  <si>
    <t>19/02/1976</t>
  </si>
  <si>
    <t>DLPVCN76B19B963K</t>
  </si>
  <si>
    <t>80.5</t>
  </si>
  <si>
    <t>MINCONE CHIARA</t>
  </si>
  <si>
    <t>08/09/1979</t>
  </si>
  <si>
    <t>MNCCHR79P48F839Q</t>
  </si>
  <si>
    <t>80.3</t>
  </si>
  <si>
    <t>MAZZOCCO CARLA</t>
  </si>
  <si>
    <t>26/09/1984</t>
  </si>
  <si>
    <t>MZZCRL84P66F839A</t>
  </si>
  <si>
    <t>MOLLO MARIA</t>
  </si>
  <si>
    <t>21/09/1971</t>
  </si>
  <si>
    <t>MLLMRA71P61G812H</t>
  </si>
  <si>
    <t>MADONNA LAURA</t>
  </si>
  <si>
    <t>21/07/1979</t>
  </si>
  <si>
    <t>LC</t>
  </si>
  <si>
    <t>MDNLRA79L61E507A</t>
  </si>
  <si>
    <t>79.4</t>
  </si>
  <si>
    <t>LIPPIELLO CARMELA</t>
  </si>
  <si>
    <t>29/11/1978</t>
  </si>
  <si>
    <t>LPPCML78S69G812S</t>
  </si>
  <si>
    <t>CONTE ERMINIA</t>
  </si>
  <si>
    <t>05/09/1988</t>
  </si>
  <si>
    <t>CNTRMN88P45F839T</t>
  </si>
  <si>
    <t>79.3</t>
  </si>
  <si>
    <t>MANNO TIZIANA</t>
  </si>
  <si>
    <t>18/07/1981</t>
  </si>
  <si>
    <t>MNNTZN81L58C495F</t>
  </si>
  <si>
    <t>VACCARIELLO ANGELO</t>
  </si>
  <si>
    <t>24/01/1977</t>
  </si>
  <si>
    <t>VCCNGL77A24A783U</t>
  </si>
  <si>
    <t>79.2</t>
  </si>
  <si>
    <t>ELEFANTE ANNA MARIA</t>
  </si>
  <si>
    <t>18/06/1988</t>
  </si>
  <si>
    <t>LFNNMR88H58I483V</t>
  </si>
  <si>
    <t>78.9</t>
  </si>
  <si>
    <t>OLIVIERO ROSA</t>
  </si>
  <si>
    <t>10/04/1980</t>
  </si>
  <si>
    <t>LVRRSO80D50B963N</t>
  </si>
  <si>
    <t>78.6</t>
  </si>
  <si>
    <t>VASSALLO IMMACOLATA</t>
  </si>
  <si>
    <t>20/05/1990</t>
  </si>
  <si>
    <t>VSSMCL90E60E791F</t>
  </si>
  <si>
    <t>NUGNES PAOLA</t>
  </si>
  <si>
    <t>15/03/1989</t>
  </si>
  <si>
    <t>NGNPLA89C55A512F</t>
  </si>
  <si>
    <t>DELL'ISOLA FRANCESCA</t>
  </si>
  <si>
    <t>29/09/1986</t>
  </si>
  <si>
    <t>DLLFNC86P69F912G</t>
  </si>
  <si>
    <t>DONNIACUO VERONICA</t>
  </si>
  <si>
    <t>10/08/1983</t>
  </si>
  <si>
    <t>DNNVNC83M50A717I</t>
  </si>
  <si>
    <t>78.5</t>
  </si>
  <si>
    <t>ANNUNZIATA CATERINA</t>
  </si>
  <si>
    <t>26/11/1984</t>
  </si>
  <si>
    <t>RC</t>
  </si>
  <si>
    <t>NNNCRN84S66C710X</t>
  </si>
  <si>
    <t>78.2</t>
  </si>
  <si>
    <t>DI PAOLA CLAUDIA</t>
  </si>
  <si>
    <t>24/02/1980</t>
  </si>
  <si>
    <t>DPLCLD80B64F839N</t>
  </si>
  <si>
    <t>78.1</t>
  </si>
  <si>
    <t>CAPOBIANCO ERIKA</t>
  </si>
  <si>
    <t>27/07/1983</t>
  </si>
  <si>
    <t>CPBRKE83L67F839K</t>
  </si>
  <si>
    <t>77.9</t>
  </si>
  <si>
    <t>GALANO LIDIA</t>
  </si>
  <si>
    <t>12/05/1982</t>
  </si>
  <si>
    <t>GLNLDI82E52F912O</t>
  </si>
  <si>
    <t>77.8</t>
  </si>
  <si>
    <t>SORRENTINO FRANCESCO</t>
  </si>
  <si>
    <t>28/04/1977</t>
  </si>
  <si>
    <t>SRRFNC77D28A783S</t>
  </si>
  <si>
    <t>77.7</t>
  </si>
  <si>
    <t>DE ROSA ANNA CHIARA</t>
  </si>
  <si>
    <t>08/01/1984</t>
  </si>
  <si>
    <t>DRSNCH84A48F839A</t>
  </si>
  <si>
    <t>FALCONETTI EMILIO</t>
  </si>
  <si>
    <t>27/08/1980</t>
  </si>
  <si>
    <t>FLCMLE80M27F839X</t>
  </si>
  <si>
    <t>77.2</t>
  </si>
  <si>
    <t>MASIELLO ERMANNO</t>
  </si>
  <si>
    <t>23/06/1977</t>
  </si>
  <si>
    <t>MSLRNN77H23G596B</t>
  </si>
  <si>
    <t>77.1</t>
  </si>
  <si>
    <t>D'ANNA MADDALENA</t>
  </si>
  <si>
    <t>23/08/1973</t>
  </si>
  <si>
    <t>DNNMDL73M63A024D</t>
  </si>
  <si>
    <t>76.9</t>
  </si>
  <si>
    <t>FUCCI CARMELA</t>
  </si>
  <si>
    <t>03/02/1981</t>
  </si>
  <si>
    <t>AV</t>
  </si>
  <si>
    <t>FCCCML81B43A509M</t>
  </si>
  <si>
    <t>76.8</t>
  </si>
  <si>
    <t>DEL GIUDICE EMILIO</t>
  </si>
  <si>
    <t>01/01/1982</t>
  </si>
  <si>
    <t>DLGMLE82A01G190N</t>
  </si>
  <si>
    <t>76.6</t>
  </si>
  <si>
    <t>SCIBELLI CAROLINA</t>
  </si>
  <si>
    <t>16/08/1981</t>
  </si>
  <si>
    <t>SCBCLN81M56F924Y</t>
  </si>
  <si>
    <t>BORRIELLO ANTONELLA</t>
  </si>
  <si>
    <t>24/06/1981</t>
  </si>
  <si>
    <t>BRRNNL81H64L259H</t>
  </si>
  <si>
    <t>MEMOLI ANNUNZIATA</t>
  </si>
  <si>
    <t>11/02/1977</t>
  </si>
  <si>
    <t>MMLNNZ77B51H703W</t>
  </si>
  <si>
    <t>PICARDI VALENTINA</t>
  </si>
  <si>
    <t>24/04/1982</t>
  </si>
  <si>
    <t>PCRVNT82D64F839I</t>
  </si>
  <si>
    <t>76.5</t>
  </si>
  <si>
    <t>SABARESE PATRIZIA</t>
  </si>
  <si>
    <t>15/04/1981</t>
  </si>
  <si>
    <t>SBRPRZ81D55F912Q</t>
  </si>
  <si>
    <t>76.4</t>
  </si>
  <si>
    <t>CIARDO SIMONA</t>
  </si>
  <si>
    <t>29/04/1977</t>
  </si>
  <si>
    <t>CS</t>
  </si>
  <si>
    <t>CRDSMN77D69D086H</t>
  </si>
  <si>
    <t>75.9</t>
  </si>
  <si>
    <t>DELLA PORTA ANNUNZIATA</t>
  </si>
  <si>
    <t>27/04/1980</t>
  </si>
  <si>
    <t>DLLNNZ80D67F912F</t>
  </si>
  <si>
    <t>MATALONE DOMENICO</t>
  </si>
  <si>
    <t>14/07/1973</t>
  </si>
  <si>
    <t>MTLDNC73L14L063V</t>
  </si>
  <si>
    <t>75.8</t>
  </si>
  <si>
    <t>S</t>
  </si>
  <si>
    <t>N</t>
  </si>
  <si>
    <t>PETRELLA ERSILIA</t>
  </si>
  <si>
    <t>31/03/1976</t>
  </si>
  <si>
    <t>PTRRSL76C71F839X</t>
  </si>
  <si>
    <t>NAPPI ROSA ANNA</t>
  </si>
  <si>
    <t>31/01/1983</t>
  </si>
  <si>
    <t>NPPRNN83A71F839K</t>
  </si>
  <si>
    <t>75.7</t>
  </si>
  <si>
    <t>DI BIANCO ROBERTO</t>
  </si>
  <si>
    <t>06/01/1984</t>
  </si>
  <si>
    <t>DBNRRT84A06F839D</t>
  </si>
  <si>
    <t>75.4</t>
  </si>
  <si>
    <t>SANTORELLI LINDA LUCIA</t>
  </si>
  <si>
    <t>13/12/1980</t>
  </si>
  <si>
    <t>SNTLDL80T53F839F</t>
  </si>
  <si>
    <t>COPPOLA FIORELLA</t>
  </si>
  <si>
    <t>13/03/1980</t>
  </si>
  <si>
    <t>CPPFLL80C53F924M</t>
  </si>
  <si>
    <t>75.2</t>
  </si>
  <si>
    <t>DELLO IACONO GIUSEPPA</t>
  </si>
  <si>
    <t>05/03/1974</t>
  </si>
  <si>
    <t>DLLGPP74C45H931Q</t>
  </si>
  <si>
    <t>75.1</t>
  </si>
  <si>
    <t>BLASIO TERESA</t>
  </si>
  <si>
    <t>18/12/1977</t>
  </si>
  <si>
    <t>BLSTRS77T58L259Q</t>
  </si>
  <si>
    <t>75</t>
  </si>
  <si>
    <t>GRIMALDI MAURIZIO</t>
  </si>
  <si>
    <t>07/06/1984</t>
  </si>
  <si>
    <t>GRMMRZ84H07A512P</t>
  </si>
  <si>
    <t>DE RISI FRANCESCO</t>
  </si>
  <si>
    <t>26/01/1987</t>
  </si>
  <si>
    <t>DRSFNC87A26A509L</t>
  </si>
  <si>
    <t>BOLOGNA MICHELA</t>
  </si>
  <si>
    <t>13/01/1985</t>
  </si>
  <si>
    <t>BLGMHL85A53B963I</t>
  </si>
  <si>
    <t>74.9</t>
  </si>
  <si>
    <t>L</t>
  </si>
  <si>
    <t>MONTUORI CARMEN</t>
  </si>
  <si>
    <t>04/08/1978</t>
  </si>
  <si>
    <t>MNTCMN78M44A509M</t>
  </si>
  <si>
    <t>74.8</t>
  </si>
  <si>
    <t>GAMBARDELLA CINZIA</t>
  </si>
  <si>
    <t>09/08/1976</t>
  </si>
  <si>
    <t>GMBCNZ76M49F912Q</t>
  </si>
  <si>
    <t>74.6</t>
  </si>
  <si>
    <t>PORZIO AMELIA</t>
  </si>
  <si>
    <t>18/05/1980</t>
  </si>
  <si>
    <t>PRZMLA80E58L845C</t>
  </si>
  <si>
    <t>74.2</t>
  </si>
  <si>
    <t>66</t>
  </si>
  <si>
    <t>TRAETTO ANNALISA</t>
  </si>
  <si>
    <t>03/07/1976</t>
  </si>
  <si>
    <t>LI</t>
  </si>
  <si>
    <t>TRTNLS76L43E625W</t>
  </si>
  <si>
    <t>74.1</t>
  </si>
  <si>
    <t>67</t>
  </si>
  <si>
    <t>PIACENTE ANITA</t>
  </si>
  <si>
    <t>21/07/1983</t>
  </si>
  <si>
    <t>PCNNTA83L61G795Z</t>
  </si>
  <si>
    <t>74</t>
  </si>
  <si>
    <t>68</t>
  </si>
  <si>
    <t>SCIALLA RAFFAELE</t>
  </si>
  <si>
    <t>21/09/1987</t>
  </si>
  <si>
    <t>SCLRFL87P21E932T</t>
  </si>
  <si>
    <t>69</t>
  </si>
  <si>
    <t>CRISCI CAROLINA FRANCESCA</t>
  </si>
  <si>
    <t>21/05/1972</t>
  </si>
  <si>
    <t>CRSCLN72E61G242D</t>
  </si>
  <si>
    <t>73.9</t>
  </si>
  <si>
    <t>R                   S</t>
  </si>
  <si>
    <t>70</t>
  </si>
  <si>
    <t>GIUSTO GIUSEPPINA</t>
  </si>
  <si>
    <t>22/10/1980</t>
  </si>
  <si>
    <t>GSTGPP80R62A512Y</t>
  </si>
  <si>
    <t>73.8</t>
  </si>
  <si>
    <t>71</t>
  </si>
  <si>
    <t>DEL MONACO CLARA</t>
  </si>
  <si>
    <t>29/02/1988</t>
  </si>
  <si>
    <t>DLMCLR88B69B963S</t>
  </si>
  <si>
    <t>73.7</t>
  </si>
  <si>
    <t>RUSCIANO GIUSTINA PATRIZIA</t>
  </si>
  <si>
    <t>25/08/1980</t>
  </si>
  <si>
    <t>RSCGTN80M65F839M</t>
  </si>
  <si>
    <t>73</t>
  </si>
  <si>
    <t>MARIANO SAVINO</t>
  </si>
  <si>
    <t>09/02/1986</t>
  </si>
  <si>
    <t>MRNSVN86B09A509U</t>
  </si>
  <si>
    <t>73.5</t>
  </si>
  <si>
    <t>DUINO ASSUNTA</t>
  </si>
  <si>
    <t>27/11/1978</t>
  </si>
  <si>
    <t>PZ</t>
  </si>
  <si>
    <t>DNUSNT78S67A743Z</t>
  </si>
  <si>
    <t>MIGLIACCIO ANNA</t>
  </si>
  <si>
    <t>20/11/1971</t>
  </si>
  <si>
    <t>MGLNNA71S60G309C</t>
  </si>
  <si>
    <t>MAIONE ANTONELLA</t>
  </si>
  <si>
    <t>04/06/1985</t>
  </si>
  <si>
    <t>MNANNL85H44B715G</t>
  </si>
  <si>
    <t>73.4</t>
  </si>
  <si>
    <t>LA MARCA MADDALENA</t>
  </si>
  <si>
    <t>21/06/1984</t>
  </si>
  <si>
    <t>LMRMDL84H61I438J</t>
  </si>
  <si>
    <t>SETTEMBRE MARCELLA</t>
  </si>
  <si>
    <t>07/02/1984</t>
  </si>
  <si>
    <t>STTMCL84B47F839J</t>
  </si>
  <si>
    <t>73.2</t>
  </si>
  <si>
    <t>DE STEFANO VERONICA</t>
  </si>
  <si>
    <t>DSTVNC77D69F839G</t>
  </si>
  <si>
    <t>73.1</t>
  </si>
  <si>
    <t>ALIBERTI LAURA</t>
  </si>
  <si>
    <t>06/10/1977</t>
  </si>
  <si>
    <t>LBRLRA77R46F839B</t>
  </si>
  <si>
    <t>VIGORITO CARLO</t>
  </si>
  <si>
    <t>02/06/1981</t>
  </si>
  <si>
    <t>VGRCRL81H02I307P</t>
  </si>
  <si>
    <t>72.9</t>
  </si>
  <si>
    <t>RICCARDO GAETANA</t>
  </si>
  <si>
    <t>31/12/1984</t>
  </si>
  <si>
    <t>RCCGTN84T71E932V</t>
  </si>
  <si>
    <t>DE MICHELE FABIO</t>
  </si>
  <si>
    <t>20/10/1978</t>
  </si>
  <si>
    <t>DMCFBA78R20A512G</t>
  </si>
  <si>
    <t>72.8</t>
  </si>
  <si>
    <t>VENTRE MARGHERITA</t>
  </si>
  <si>
    <t>07/03/1985</t>
  </si>
  <si>
    <t>VNTMGH85C47A512K</t>
  </si>
  <si>
    <t>ACCARINO DANIELA</t>
  </si>
  <si>
    <t>02/10/1974</t>
  </si>
  <si>
    <t>CCRDNL74R42C361Y</t>
  </si>
  <si>
    <t>72.5</t>
  </si>
  <si>
    <t>ALBERTINI MANUELA</t>
  </si>
  <si>
    <t>13/06/1982</t>
  </si>
  <si>
    <t>LBRMNL82H53F839Y</t>
  </si>
  <si>
    <t>72.4</t>
  </si>
  <si>
    <t>ATTADEMO MARIA</t>
  </si>
  <si>
    <t>01/07/1978</t>
  </si>
  <si>
    <t>TTDMRA78L41F839L</t>
  </si>
  <si>
    <t>D'ANGELO FRANCESCO</t>
  </si>
  <si>
    <t>10/03/1969</t>
  </si>
  <si>
    <t>DNGFNC69C10G813W</t>
  </si>
  <si>
    <t>GRIECO LORETTA</t>
  </si>
  <si>
    <t>09/09/1981</t>
  </si>
  <si>
    <t>GRCLTT81P49F104N</t>
  </si>
  <si>
    <t>72.3</t>
  </si>
  <si>
    <t>DI SARNO GIANNA LAURA</t>
  </si>
  <si>
    <t>25/08/1973</t>
  </si>
  <si>
    <t>DSRGNL73M65E791B</t>
  </si>
  <si>
    <t>72.2</t>
  </si>
  <si>
    <t>ORLANDO ELENA</t>
  </si>
  <si>
    <t>24/09/1987</t>
  </si>
  <si>
    <t>RLNLNE87P64A783U</t>
  </si>
  <si>
    <t>72.1</t>
  </si>
  <si>
    <t>ACUNZO MARINA</t>
  </si>
  <si>
    <t>12/02/1979</t>
  </si>
  <si>
    <t>CNZMRN79B52G190W</t>
  </si>
  <si>
    <t>IACOBACCI MARCELLA</t>
  </si>
  <si>
    <t>08/06/1982</t>
  </si>
  <si>
    <t>CBCMCL82H48F839S</t>
  </si>
  <si>
    <t>71.7</t>
  </si>
  <si>
    <t>MARCHESE MARIAROSARIA</t>
  </si>
  <si>
    <t>14/06/1975</t>
  </si>
  <si>
    <t>MRCMRS75H54A783H</t>
  </si>
  <si>
    <t>GRIECO CINZIA</t>
  </si>
  <si>
    <t>22/01/1974</t>
  </si>
  <si>
    <t>GRCCNZ74A62B963W</t>
  </si>
  <si>
    <t>71.5</t>
  </si>
  <si>
    <t>DI MAIO EMANUELA</t>
  </si>
  <si>
    <t>23/04/1972</t>
  </si>
  <si>
    <t>DMIMNL72D63B963Z</t>
  </si>
  <si>
    <t>SARRA GIUSEPPINA</t>
  </si>
  <si>
    <t>01/01/1971</t>
  </si>
  <si>
    <t>SRRGPP71A41L083H</t>
  </si>
  <si>
    <t>71.4</t>
  </si>
  <si>
    <t>NAPOLITANO CLAUDIA</t>
  </si>
  <si>
    <t>19/09/1974</t>
  </si>
  <si>
    <t>NPLCLD74P59Z112Z</t>
  </si>
  <si>
    <t>71.3</t>
  </si>
  <si>
    <t>MASSENZO LIBERATA</t>
  </si>
  <si>
    <t>27/05/1979</t>
  </si>
  <si>
    <t>MSSLRT79E67D086P</t>
  </si>
  <si>
    <t>DIANA TONIA</t>
  </si>
  <si>
    <t>09/11/1982</t>
  </si>
  <si>
    <t>DNITNO82S49B963D</t>
  </si>
  <si>
    <t>71.2</t>
  </si>
  <si>
    <t>TRECARICHI BIANCO GIOVANNI</t>
  </si>
  <si>
    <t>11/12/1980</t>
  </si>
  <si>
    <t>TRCGNN80T11F839B</t>
  </si>
  <si>
    <t>71.1</t>
  </si>
  <si>
    <t>CARUSO ANNAROSA</t>
  </si>
  <si>
    <t>29/11/1986</t>
  </si>
  <si>
    <t>CZ</t>
  </si>
  <si>
    <t>CRSNRS86S69I874Y</t>
  </si>
  <si>
    <t>D'AMBROSI MARIO</t>
  </si>
  <si>
    <t>29/01/1965</t>
  </si>
  <si>
    <t>DMBMRA65A29L628A</t>
  </si>
  <si>
    <t>CASTELLANO GIOVANNA</t>
  </si>
  <si>
    <t>04/10/1979</t>
  </si>
  <si>
    <t>CSTGNN79R44E131A</t>
  </si>
  <si>
    <t>BRASIELLO FILOMENA</t>
  </si>
  <si>
    <t>09/08/1979</t>
  </si>
  <si>
    <t>BRSFMN79M49L845Z</t>
  </si>
  <si>
    <t>LETTIERO ANNA</t>
  </si>
  <si>
    <t>23/01/1976</t>
  </si>
  <si>
    <t>LTTNNA76A63F839Z</t>
  </si>
  <si>
    <t>70.9</t>
  </si>
  <si>
    <t>FERRANTE MARIANNA</t>
  </si>
  <si>
    <t>15/02/1981</t>
  </si>
  <si>
    <t>FRRMNN81B55F924C</t>
  </si>
  <si>
    <t>70.7</t>
  </si>
  <si>
    <t>SILVESTRI MARIANO</t>
  </si>
  <si>
    <t>04/05/1981</t>
  </si>
  <si>
    <t>SLVMRN81E04F839W</t>
  </si>
  <si>
    <t>MARINO VINCENZO</t>
  </si>
  <si>
    <t>15/09/1977</t>
  </si>
  <si>
    <t>MRNVCN77P15F839B</t>
  </si>
  <si>
    <t>RAIMONDO GIANFRANCO</t>
  </si>
  <si>
    <t>03/09/1976</t>
  </si>
  <si>
    <t>RMNGFR76P03F839B</t>
  </si>
  <si>
    <t>D'APUZZO MELANIA</t>
  </si>
  <si>
    <t>31/05/1973</t>
  </si>
  <si>
    <t>DPZMLN73E71L845B</t>
  </si>
  <si>
    <t>70.5</t>
  </si>
  <si>
    <t>CASILLO GIANNA</t>
  </si>
  <si>
    <t>11/03/1978</t>
  </si>
  <si>
    <t>CSLGNN78C51F839T</t>
  </si>
  <si>
    <t>GRIMALDI NICOLA</t>
  </si>
  <si>
    <t>04/03/1979</t>
  </si>
  <si>
    <t>GRMNCL79C04A512I</t>
  </si>
  <si>
    <t>70.4</t>
  </si>
  <si>
    <t>AMBROSIO ATTILIA</t>
  </si>
  <si>
    <t>11/08/1979</t>
  </si>
  <si>
    <t>MBRTTL79M51F839M</t>
  </si>
  <si>
    <t>70.3</t>
  </si>
  <si>
    <t>RICCARDO CATERINA</t>
  </si>
  <si>
    <t>14/02/1980</t>
  </si>
  <si>
    <t>RCCCRN80B54F839P</t>
  </si>
  <si>
    <t>AQUILANTE LUCIA</t>
  </si>
  <si>
    <t>18/07/1988</t>
  </si>
  <si>
    <t>QLNLCU88L58I234X</t>
  </si>
  <si>
    <t>70.2</t>
  </si>
  <si>
    <t>LANDI MARZIA</t>
  </si>
  <si>
    <t>04/08/1966</t>
  </si>
  <si>
    <t>LNDMRZ66M44H703W</t>
  </si>
  <si>
    <t>DI LANDRO ASSUNTA</t>
  </si>
  <si>
    <t>01/11/1979</t>
  </si>
  <si>
    <t>DLNSNT79S41H703M</t>
  </si>
  <si>
    <t>69.9</t>
  </si>
  <si>
    <t>CARANGELO ROBERTA</t>
  </si>
  <si>
    <t>31/12/1988</t>
  </si>
  <si>
    <t>CRNRRT88T71C525I</t>
  </si>
  <si>
    <t>NAPOLITANO ANGELANTONIO</t>
  </si>
  <si>
    <t>22/03/1964</t>
  </si>
  <si>
    <t>NPLNLN64C22A509E</t>
  </si>
  <si>
    <t>69.8</t>
  </si>
  <si>
    <t>CERRA CARMINE</t>
  </si>
  <si>
    <t>07/12/1977</t>
  </si>
  <si>
    <t>CRRCMN77T07H703T</t>
  </si>
  <si>
    <t>LANDINO ANTONELLA</t>
  </si>
  <si>
    <t>13/11/1982</t>
  </si>
  <si>
    <t>LNDNNL82S53G596A</t>
  </si>
  <si>
    <t>FEMINA LOREDANA</t>
  </si>
  <si>
    <t>12/06/1975</t>
  </si>
  <si>
    <t>FMNLDN75H52A509D</t>
  </si>
  <si>
    <t>69.5</t>
  </si>
  <si>
    <t>GARGIULO FRANCESCO</t>
  </si>
  <si>
    <t>17/10/1977</t>
  </si>
  <si>
    <t>GRGFNC77R17I862G</t>
  </si>
  <si>
    <t>69.4</t>
  </si>
  <si>
    <t>ARTIACO STEFANIA</t>
  </si>
  <si>
    <t>23/11/1972</t>
  </si>
  <si>
    <t>RTCSFN72S63F839M</t>
  </si>
  <si>
    <t>DI IORIO MARINA FABIA</t>
  </si>
  <si>
    <t>02/11/1982</t>
  </si>
  <si>
    <t>DRIMNF82S42G793F</t>
  </si>
  <si>
    <t>69.3</t>
  </si>
  <si>
    <t>VILLIRILLO CARMELINA</t>
  </si>
  <si>
    <t>05/12/1986</t>
  </si>
  <si>
    <t>VLLCML86T45B774Q</t>
  </si>
  <si>
    <t>LO VUOLO IVAN</t>
  </si>
  <si>
    <t>17/10/1972</t>
  </si>
  <si>
    <t>LVLVNI72R17G812Y</t>
  </si>
  <si>
    <t>69.2</t>
  </si>
  <si>
    <t>D'ELIA MARIA PATRIZIA</t>
  </si>
  <si>
    <t>19/03/1965</t>
  </si>
  <si>
    <t>DLEMPT65C59A512B</t>
  </si>
  <si>
    <t>ALOIA ANNA</t>
  </si>
  <si>
    <t>11/01/1972</t>
  </si>
  <si>
    <t>LAONNA72A51A717E</t>
  </si>
  <si>
    <t>69.1</t>
  </si>
  <si>
    <t>PALUMBO ROSA</t>
  </si>
  <si>
    <t>07/05/1976</t>
  </si>
  <si>
    <t>PLMRSO76E47G661Z</t>
  </si>
  <si>
    <t>FARIELLO GIANLUCA</t>
  </si>
  <si>
    <t>04/09/1980</t>
  </si>
  <si>
    <t>FRLGLC80P04C361O</t>
  </si>
  <si>
    <t>68.9</t>
  </si>
  <si>
    <t>SORDA ELIANNA</t>
  </si>
  <si>
    <t>03/03/1979</t>
  </si>
  <si>
    <t>SRDLNN79C43D756G</t>
  </si>
  <si>
    <t>GIACOMETTI ANTONELLA</t>
  </si>
  <si>
    <t>25/03/1981</t>
  </si>
  <si>
    <t>GCMNNL81C65F839P</t>
  </si>
  <si>
    <t>VERDE MARCO</t>
  </si>
  <si>
    <t>31/01/1980</t>
  </si>
  <si>
    <t>VRDMRC80A31A512U</t>
  </si>
  <si>
    <t>TELESE FRANCESCA</t>
  </si>
  <si>
    <t>01/12/1984</t>
  </si>
  <si>
    <t>TLSFNC84T41I197J</t>
  </si>
  <si>
    <t>68.8</t>
  </si>
  <si>
    <t>PIZZI LUISA</t>
  </si>
  <si>
    <t>28/04/1984</t>
  </si>
  <si>
    <t>PZZLSU84D68B963C</t>
  </si>
  <si>
    <t>68.7</t>
  </si>
  <si>
    <t>DE ROSA CLEMENTE</t>
  </si>
  <si>
    <t>19/08/1973</t>
  </si>
  <si>
    <t>DRSCMN73M19F924K</t>
  </si>
  <si>
    <t>68.4</t>
  </si>
  <si>
    <t>D'ANGELO GIOVANNA</t>
  </si>
  <si>
    <t>13/07/1980</t>
  </si>
  <si>
    <t>DNGGNN80L53L628A</t>
  </si>
  <si>
    <t>68.3</t>
  </si>
  <si>
    <t>BASCO GIOVANNA</t>
  </si>
  <si>
    <t>04/11/1978</t>
  </si>
  <si>
    <t>BSCGNN78S44F839E</t>
  </si>
  <si>
    <t>DONNARUMMA FEDERICA</t>
  </si>
  <si>
    <t>25/01/1978</t>
  </si>
  <si>
    <t>DNNFRC78A65F839S</t>
  </si>
  <si>
    <t>68.1</t>
  </si>
  <si>
    <t>SCOTTI MAURIZIO</t>
  </si>
  <si>
    <t>11/01/1981</t>
  </si>
  <si>
    <t>SCTMRZ81A11A091B</t>
  </si>
  <si>
    <t>CERULLO GIUSEPPINA</t>
  </si>
  <si>
    <t>25/07/1984</t>
  </si>
  <si>
    <t>CRLGPP84L65F839O</t>
  </si>
  <si>
    <t>CIVALE BRIGIDA</t>
  </si>
  <si>
    <t>11/07/1977</t>
  </si>
  <si>
    <t>CVLBGD77L51G230T</t>
  </si>
  <si>
    <t>CECE FELICE</t>
  </si>
  <si>
    <t>06/11/1979</t>
  </si>
  <si>
    <t>CCEFLC79S06F839Y</t>
  </si>
  <si>
    <t>67.9</t>
  </si>
  <si>
    <t>COPPOLA CARMELA</t>
  </si>
  <si>
    <t>04/01/1966</t>
  </si>
  <si>
    <t>CPPCML66A44F839H</t>
  </si>
  <si>
    <t>67.7</t>
  </si>
  <si>
    <t>MAROTTA RITA</t>
  </si>
  <si>
    <t>04/02/1982</t>
  </si>
  <si>
    <t>MRTRTI82B44B963B</t>
  </si>
  <si>
    <t>67.4</t>
  </si>
  <si>
    <t>CITRO PATRIZIA</t>
  </si>
  <si>
    <t>11/06/1967</t>
  </si>
  <si>
    <t>CTRPRZ67H51H703Z</t>
  </si>
  <si>
    <t>67.3</t>
  </si>
  <si>
    <t>CITRO SANDRO</t>
  </si>
  <si>
    <t>09/03/1963</t>
  </si>
  <si>
    <t>CTRSDR63C09H703T</t>
  </si>
  <si>
    <t>LANGELLA GIUSEPPE</t>
  </si>
  <si>
    <t>23/09/1983</t>
  </si>
  <si>
    <t>LNGGPP83P23G795F</t>
  </si>
  <si>
    <t>CASSESE CARMELA</t>
  </si>
  <si>
    <t>26/04/1980</t>
  </si>
  <si>
    <t>CSSCML80D66I073G</t>
  </si>
  <si>
    <t>67.2</t>
  </si>
  <si>
    <t>ARRICHIELLO ROSSELLA</t>
  </si>
  <si>
    <t>06/08/1984</t>
  </si>
  <si>
    <t>RRCRSL84M46B963J</t>
  </si>
  <si>
    <t>AMBROSIO CHIARA</t>
  </si>
  <si>
    <t>27/10/1978</t>
  </si>
  <si>
    <t>MBRCHR78R67G190F</t>
  </si>
  <si>
    <t>CANTIELLO FRANCESCO</t>
  </si>
  <si>
    <t>CNTFNC81D15F839S</t>
  </si>
  <si>
    <t>66.9</t>
  </si>
  <si>
    <t>FERRARA DANIELA</t>
  </si>
  <si>
    <t>01/11/1975</t>
  </si>
  <si>
    <t>FRRDNL75S41H860N</t>
  </si>
  <si>
    <t>66.8</t>
  </si>
  <si>
    <t>NAPOLITANO VANESSA</t>
  </si>
  <si>
    <t>21/04/1987</t>
  </si>
  <si>
    <t>NPLVSS87D61A509H</t>
  </si>
  <si>
    <t>66.7</t>
  </si>
  <si>
    <t>IANNIELLO GIANLUCA</t>
  </si>
  <si>
    <t>12/12/1982</t>
  </si>
  <si>
    <t>NNLGLC82T12A512F</t>
  </si>
  <si>
    <t>66.6</t>
  </si>
  <si>
    <t>FORTUNATO FLORIANA</t>
  </si>
  <si>
    <t>22/03/1975</t>
  </si>
  <si>
    <t>FRTFRN75C62F912K</t>
  </si>
  <si>
    <t>66.3</t>
  </si>
  <si>
    <t>SORRENTINO ENRICA</t>
  </si>
  <si>
    <t>08/05/1971</t>
  </si>
  <si>
    <t>SRRNRC71E48H860N</t>
  </si>
  <si>
    <t>66.1</t>
  </si>
  <si>
    <t>TRONNOLONE MARIA</t>
  </si>
  <si>
    <t>13/09/1974</t>
  </si>
  <si>
    <t>TRNMRA74P53Z404U</t>
  </si>
  <si>
    <t>MASTROMARINO MARIO</t>
  </si>
  <si>
    <t>15/10/1981</t>
  </si>
  <si>
    <t>MSTMRA81R15H703N</t>
  </si>
  <si>
    <t>CONTE IDA</t>
  </si>
  <si>
    <t>14/09/1973</t>
  </si>
  <si>
    <t>CNTDIA73P54H703S</t>
  </si>
  <si>
    <t>65.8</t>
  </si>
  <si>
    <t>APREA PAOLA</t>
  </si>
  <si>
    <t>16/12/1977</t>
  </si>
  <si>
    <t>PRAPLA77T56C129T</t>
  </si>
  <si>
    <t>65.4</t>
  </si>
  <si>
    <t>RUSSO ANNA</t>
  </si>
  <si>
    <t>29/07/1988</t>
  </si>
  <si>
    <t>RSSNNA88L69B963I</t>
  </si>
  <si>
    <t>CAPACCIO LUIGI</t>
  </si>
  <si>
    <t>29/04/1969</t>
  </si>
  <si>
    <t>CPCLGU69D29F839R</t>
  </si>
  <si>
    <t>65.1</t>
  </si>
  <si>
    <t>PETRICCIONE LAURA</t>
  </si>
  <si>
    <t>04/10/1978</t>
  </si>
  <si>
    <t>PTRLRA78R44B963A</t>
  </si>
  <si>
    <t>64.9</t>
  </si>
  <si>
    <t>SIONNE STANISLAO</t>
  </si>
  <si>
    <t>21/10/1973</t>
  </si>
  <si>
    <t>SNNSNS73R21C129A</t>
  </si>
  <si>
    <t>BERACCI MARIA PIA</t>
  </si>
  <si>
    <t>27/08/1968</t>
  </si>
  <si>
    <t>BRCMRP68M67H931W</t>
  </si>
  <si>
    <t>64.4</t>
  </si>
  <si>
    <t>FIORALISO MATILDE</t>
  </si>
  <si>
    <t>26/08/1974</t>
  </si>
  <si>
    <t>FRLMLD74M66L259Z</t>
  </si>
  <si>
    <t>64.1</t>
  </si>
  <si>
    <t>PECORARO ANTONIO</t>
  </si>
  <si>
    <t>10/09/1963</t>
  </si>
  <si>
    <t>PCRNTN63P10F839U</t>
  </si>
  <si>
    <t>63.7</t>
  </si>
  <si>
    <t>CALABRESE PAOLA</t>
  </si>
  <si>
    <t>05/10/1967</t>
  </si>
  <si>
    <t>CLBPLA67R45F839A</t>
  </si>
  <si>
    <t>63.3</t>
  </si>
  <si>
    <t>ABAGNALE TERESA</t>
  </si>
  <si>
    <t>14/11/1977</t>
  </si>
  <si>
    <t>BGNTRS77S54E131Y</t>
  </si>
  <si>
    <t>62.9</t>
  </si>
  <si>
    <t>LETTIERO DOMENICA</t>
  </si>
  <si>
    <t>LTTDNC76A63F839R</t>
  </si>
  <si>
    <t>NAPOLITANO FELICIA</t>
  </si>
  <si>
    <t>08/06/1974</t>
  </si>
  <si>
    <t>NPLFLC74H48A509P</t>
  </si>
  <si>
    <t>62.7</t>
  </si>
  <si>
    <t>CARFORA LETTIERI CLEMENTE ANTONIO</t>
  </si>
  <si>
    <t>14/07/1970</t>
  </si>
  <si>
    <t>BO</t>
  </si>
  <si>
    <t>CRFCMN70L14A944D</t>
  </si>
  <si>
    <t>61.9</t>
  </si>
  <si>
    <t>CRISTIANO SARA</t>
  </si>
  <si>
    <t>27/10/1984</t>
  </si>
  <si>
    <t>CRSSRA84R67B715Q</t>
  </si>
  <si>
    <t>61.1</t>
  </si>
  <si>
    <t>**</t>
  </si>
  <si>
    <t>*</t>
  </si>
  <si>
    <t>* PRECEDE PER TITOLI DI PREFERENZA O MINORE ETA'</t>
  </si>
  <si>
    <t>87.5</t>
  </si>
  <si>
    <t>***</t>
  </si>
  <si>
    <t>LEGENDA</t>
  </si>
  <si>
    <t>** POSSIEDE TITOLI DI RISERVA</t>
  </si>
  <si>
    <t>*** candidato non rientrante nel 10% previsto dall’art. 9 del DDG 106/2016</t>
  </si>
  <si>
    <t>CLASSE DI CONCORSO A45 con esiti prove suppletive</t>
  </si>
  <si>
    <t>SCOGNAMIGLIO VALENTINA</t>
  </si>
  <si>
    <t>A11</t>
  </si>
  <si>
    <t>SCGVNT80B50F839G</t>
  </si>
  <si>
    <t>Concorso per il personale docente bandito con D.D.G. n. 105, n. 106 e n. 107 del 23/02/2016.                                                                                                   Classe di Concorso A045 -   Prove suppletive - Graduatoria</t>
  </si>
  <si>
    <t>CF</t>
  </si>
  <si>
    <t>Cognome e Nome</t>
  </si>
  <si>
    <t>Data Nascita</t>
  </si>
  <si>
    <t>Lingua</t>
  </si>
  <si>
    <t>DATA Orale</t>
  </si>
  <si>
    <t xml:space="preserve"> Scritto</t>
  </si>
  <si>
    <t>Orale</t>
  </si>
  <si>
    <t>Totale prove</t>
  </si>
  <si>
    <t>TITOLI</t>
  </si>
  <si>
    <t>TOTALE</t>
  </si>
  <si>
    <t>MRLLGU85H07H703S</t>
  </si>
  <si>
    <t>MAURIELLO LUIGI</t>
  </si>
  <si>
    <t>EN</t>
  </si>
  <si>
    <t>LSTRSO82H55F912L</t>
  </si>
  <si>
    <t>LOSITO ROSA</t>
  </si>
  <si>
    <t>ord.cds n.ro 4410/2016 del 05/10/2016</t>
  </si>
  <si>
    <t>CLNNMR89T68G793I</t>
  </si>
  <si>
    <t>COLANGELO ANNA MARIA</t>
  </si>
  <si>
    <t>ORD.CDS n.ro 4410/2016 del 05/10/2016</t>
  </si>
  <si>
    <t>NVLRCC88S17F839S</t>
  </si>
  <si>
    <t>NOVIELLO ROCCO</t>
  </si>
  <si>
    <t>ORDINANZA n.ro 4410 del 05/10/2016</t>
  </si>
  <si>
    <t>BROGLC79M23F839L</t>
  </si>
  <si>
    <t>BOERIO GIANLUCA</t>
  </si>
  <si>
    <t>SNSFNC72T43F839A</t>
  </si>
  <si>
    <t>SANSONE FRANCESCA</t>
  </si>
  <si>
    <t>ORD. CDS n.ro 4411/2016 del 05/10/2016</t>
  </si>
  <si>
    <t>CLVFBL87L70H892Q</t>
  </si>
  <si>
    <t>CALVINO FABIOLA</t>
  </si>
  <si>
    <t>PNCGPP90E29F839Q</t>
  </si>
  <si>
    <t>PANICO GIUSEPPE</t>
  </si>
  <si>
    <t>DFLMHL88P43F839P</t>
  </si>
  <si>
    <t>DE FALCO MICHELINDA</t>
  </si>
  <si>
    <t>GSTVCN76P48A512Y</t>
  </si>
  <si>
    <t>GIUSTO VINCENZA</t>
  </si>
  <si>
    <t>VNALGU80E42L259T</t>
  </si>
  <si>
    <t>AVINO LUIGIA</t>
  </si>
  <si>
    <t>DMRNTN89A67G190F</t>
  </si>
  <si>
    <t>D'AMORE ANTONIA</t>
  </si>
  <si>
    <t>SBLLGU77L13F839R</t>
  </si>
  <si>
    <t>SIBILIO LUIGI</t>
  </si>
  <si>
    <t>ord.cds n.ro 4411/2016 del 05/10/2016</t>
  </si>
  <si>
    <t>LNZFNN91L65F839P</t>
  </si>
  <si>
    <t>LENZI FERNANDA</t>
  </si>
  <si>
    <t>RAIFMN79R49G190I</t>
  </si>
  <si>
    <t>RAIA FILOMENA</t>
  </si>
  <si>
    <t>GRNMRA88B47A509Y</t>
  </si>
  <si>
    <t>GRANATA MARIA</t>
  </si>
  <si>
    <t>RSLFNC80C24I073L</t>
  </si>
  <si>
    <t>ROSELLA FRANCESCO</t>
  </si>
  <si>
    <t>FR</t>
  </si>
  <si>
    <t>MDRGPP91T09B963P</t>
  </si>
  <si>
    <t>MODARELLI GIUSEPPE</t>
  </si>
  <si>
    <t>PNTSRA84L71F839I</t>
  </si>
  <si>
    <t>PANTALEO SARA</t>
  </si>
  <si>
    <t>10 BIS</t>
  </si>
  <si>
    <t>SCLGPP88L18B715V</t>
  </si>
  <si>
    <t>SCIALDONE GIUSEPPE</t>
  </si>
  <si>
    <t>CSRBGD77L69C129A</t>
  </si>
  <si>
    <t>CESARANO BRIGIDA</t>
  </si>
  <si>
    <t>ORD.. CDS n.ro 4411/2016 del 05/10/2016</t>
  </si>
  <si>
    <t>DLLRSL84D48E791P</t>
  </si>
  <si>
    <t>DELLI PAOLI ROSALIA</t>
  </si>
  <si>
    <t>DCSLDI90T53E396Z</t>
  </si>
  <si>
    <t>DI COSTANZO LIDIA</t>
  </si>
  <si>
    <t>MLRCRI83A09C495C</t>
  </si>
  <si>
    <t>MOLARO CIRO</t>
  </si>
  <si>
    <t>DLMDNL88A64B715P</t>
  </si>
  <si>
    <t>DEL MESE DANIELA</t>
  </si>
  <si>
    <t>SPSSVN77A59L259R</t>
  </si>
  <si>
    <t>ESPOSITO SILVANA</t>
  </si>
  <si>
    <t>NTLDNL69L48H433Y</t>
  </si>
  <si>
    <t>NATALE DANIELA</t>
  </si>
  <si>
    <t>ORD. CDS n.ro 4410/2016 del 05/10/2016</t>
  </si>
  <si>
    <t>NNABSN70H22L259N</t>
  </si>
  <si>
    <t>ANANIA BORIS ANTONIO</t>
  </si>
  <si>
    <t>DNLLSN83H25F839G</t>
  </si>
  <si>
    <t>DANIELE ALESSANDRO</t>
  </si>
  <si>
    <t>MSTBGI74L29F839O</t>
  </si>
  <si>
    <t>MUSTO BIAGIO</t>
  </si>
  <si>
    <t>DNTNNA76M49F839Z</t>
  </si>
  <si>
    <t>D'ANTONIO ANNA</t>
  </si>
  <si>
    <t>NPPCML76S56C523S</t>
  </si>
  <si>
    <t>NAPPI CARMELINA</t>
  </si>
  <si>
    <t>ord.cds n.ro 1046/2017 + 2052 di rettifica ed integrazione</t>
  </si>
  <si>
    <t>MRLTRS89A71F799Q</t>
  </si>
  <si>
    <t>MORELLI TERESA</t>
  </si>
  <si>
    <t>NNNRNG88C09I438G</t>
  </si>
  <si>
    <t>ANNUNZIATA ARCANGELO</t>
  </si>
  <si>
    <t>MSTCRL72M48F839X</t>
  </si>
  <si>
    <t>MUSTI CARLA</t>
  </si>
  <si>
    <t xml:space="preserve">   IL PRESIDENTE                                 prof. Annunziata Muto</t>
  </si>
  <si>
    <t xml:space="preserve">   LA COMMISSIONE</t>
  </si>
  <si>
    <t>ammessi con riserva</t>
  </si>
  <si>
    <t>suppletive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</si>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</sst>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rgb="FFFFFFFF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3B576D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75">
    <xf numFmtId="0" fontId="0" fillId="0" borderId="0" xfId="0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1" fillId="4" borderId="0" xfId="0" applyFont="1" applyFill="1"/>
    <xf numFmtId="0" fontId="2" fillId="0" borderId="0" xfId="1" applyFont="1" applyFill="1" applyBorder="1" applyAlignment="1">
      <alignment vertical="center"/>
    </xf>
    <xf numFmtId="14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0" fillId="0" borderId="1" xfId="0" applyNumberFormat="1" applyBorder="1" applyAlignment="1">
      <alignment horizontal="center"/>
    </xf>
    <xf numFmtId="0" fontId="0" fillId="0" borderId="2" xfId="0" applyBorder="1"/>
    <xf numFmtId="49" fontId="0" fillId="0" borderId="0" xfId="0" applyNumberFormat="1" applyAlignment="1">
      <alignment wrapText="1"/>
    </xf>
    <xf numFmtId="49" fontId="0" fillId="0" borderId="5" xfId="0" applyNumberFormat="1" applyBorder="1" applyAlignment="1">
      <alignment wrapText="1"/>
    </xf>
    <xf numFmtId="49" fontId="9" fillId="5" borderId="5" xfId="0" applyNumberFormat="1" applyFont="1" applyFill="1" applyBorder="1" applyAlignment="1">
      <alignment horizontal="left" vertical="center" wrapText="1"/>
    </xf>
    <xf numFmtId="49" fontId="9" fillId="5" borderId="0" xfId="0" applyNumberFormat="1" applyFont="1" applyFill="1" applyBorder="1" applyAlignment="1">
      <alignment horizontal="left" vertical="center" wrapText="1"/>
    </xf>
    <xf numFmtId="49" fontId="9" fillId="5" borderId="0" xfId="0" applyNumberFormat="1" applyFont="1" applyFill="1" applyBorder="1" applyAlignment="1">
      <alignment horizontal="center" vertical="center" textRotation="90" shrinkToFit="1"/>
    </xf>
    <xf numFmtId="49" fontId="9" fillId="5" borderId="0" xfId="0" applyNumberFormat="1" applyFont="1" applyFill="1" applyBorder="1" applyAlignment="1">
      <alignment horizontal="center" vertical="center" wrapText="1"/>
    </xf>
    <xf numFmtId="49" fontId="9" fillId="5" borderId="0" xfId="0" applyNumberFormat="1" applyFont="1" applyFill="1" applyBorder="1" applyAlignment="1">
      <alignment horizontal="left" vertical="center" textRotation="90"/>
    </xf>
    <xf numFmtId="49" fontId="9" fillId="5" borderId="6" xfId="0" applyNumberFormat="1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10" fillId="0" borderId="9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4" fontId="10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/>
    <xf numFmtId="2" fontId="11" fillId="0" borderId="1" xfId="0" applyNumberFormat="1" applyFont="1" applyBorder="1"/>
    <xf numFmtId="2" fontId="12" fillId="0" borderId="10" xfId="0" applyNumberFormat="1" applyFont="1" applyBorder="1"/>
    <xf numFmtId="0" fontId="0" fillId="6" borderId="0" xfId="0" applyFill="1"/>
    <xf numFmtId="0" fontId="0" fillId="7" borderId="0" xfId="0" applyFill="1"/>
    <xf numFmtId="0" fontId="0" fillId="8" borderId="0" xfId="0" applyFill="1"/>
    <xf numFmtId="14" fontId="10" fillId="9" borderId="1" xfId="0" applyNumberFormat="1" applyFont="1" applyFill="1" applyBorder="1" applyAlignment="1">
      <alignment vertical="center" wrapText="1"/>
    </xf>
    <xf numFmtId="0" fontId="7" fillId="0" borderId="7" xfId="0" applyFont="1" applyBorder="1" applyAlignment="1">
      <alignment wrapText="1"/>
    </xf>
    <xf numFmtId="0" fontId="0" fillId="10" borderId="0" xfId="0" applyFill="1"/>
    <xf numFmtId="14" fontId="10" fillId="0" borderId="11" xfId="0" applyNumberFormat="1" applyFont="1" applyBorder="1" applyAlignment="1">
      <alignment vertical="center" wrapText="1"/>
    </xf>
    <xf numFmtId="0" fontId="0" fillId="0" borderId="5" xfId="0" applyBorder="1"/>
    <xf numFmtId="0" fontId="10" fillId="11" borderId="12" xfId="0" applyFont="1" applyFill="1" applyBorder="1" applyAlignment="1">
      <alignment vertical="center" wrapText="1"/>
    </xf>
    <xf numFmtId="0" fontId="10" fillId="11" borderId="13" xfId="0" applyFont="1" applyFill="1" applyBorder="1" applyAlignment="1">
      <alignment vertical="center" wrapText="1"/>
    </xf>
    <xf numFmtId="0" fontId="0" fillId="0" borderId="14" xfId="0" applyBorder="1"/>
    <xf numFmtId="0" fontId="0" fillId="0" borderId="14" xfId="0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10" fillId="11" borderId="16" xfId="0" applyFont="1" applyFill="1" applyBorder="1" applyAlignment="1">
      <alignment vertical="center" wrapText="1"/>
    </xf>
    <xf numFmtId="0" fontId="10" fillId="11" borderId="14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7" xfId="0" applyFill="1" applyBorder="1"/>
    <xf numFmtId="0" fontId="0" fillId="0" borderId="8" xfId="0" applyFill="1" applyBorder="1"/>
    <xf numFmtId="0" fontId="10" fillId="0" borderId="9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14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2" fontId="11" fillId="0" borderId="1" xfId="0" applyNumberFormat="1" applyFont="1" applyFill="1" applyBorder="1"/>
    <xf numFmtId="2" fontId="12" fillId="0" borderId="10" xfId="0" applyNumberFormat="1" applyFont="1" applyFill="1" applyBorder="1"/>
    <xf numFmtId="0" fontId="0" fillId="0" borderId="0" xfId="0" applyFill="1"/>
    <xf numFmtId="0" fontId="13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14" fontId="1" fillId="3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45_suppletive_titoli%20e%20gradua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uatoria"/>
      <sheetName val="TITOLI"/>
      <sheetName val="Foglio1"/>
      <sheetName val="Foglio2"/>
    </sheetNames>
    <sheetDataSet>
      <sheetData sheetId="0"/>
      <sheetData sheetId="1">
        <row r="2">
          <cell r="K2">
            <v>0.5</v>
          </cell>
        </row>
        <row r="3">
          <cell r="K3">
            <v>0</v>
          </cell>
        </row>
        <row r="4">
          <cell r="K4">
            <v>0</v>
          </cell>
        </row>
        <row r="5">
          <cell r="K5">
            <v>5.5</v>
          </cell>
        </row>
        <row r="6">
          <cell r="K6">
            <v>2.1</v>
          </cell>
        </row>
        <row r="7">
          <cell r="K7">
            <v>0.2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1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2</v>
          </cell>
        </row>
        <row r="17">
          <cell r="K17">
            <v>0.5</v>
          </cell>
        </row>
        <row r="18">
          <cell r="K18">
            <v>1.7</v>
          </cell>
        </row>
        <row r="19">
          <cell r="K19">
            <v>0</v>
          </cell>
        </row>
        <row r="20">
          <cell r="K20">
            <v>0.5</v>
          </cell>
        </row>
        <row r="21">
          <cell r="K21">
            <v>1</v>
          </cell>
        </row>
        <row r="22">
          <cell r="K22">
            <v>1.5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2.5</v>
          </cell>
        </row>
        <row r="29">
          <cell r="K29">
            <v>1</v>
          </cell>
        </row>
        <row r="30">
          <cell r="K30">
            <v>1.2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7"/>
  <sheetViews>
    <sheetView topLeftCell="B1" zoomScaleNormal="100" workbookViewId="0">
      <selection activeCell="B5" sqref="B5:L5"/>
    </sheetView>
  </sheetViews>
  <sheetFormatPr defaultRowHeight="12.75" x14ac:dyDescent="0.2"/>
  <cols>
    <col min="1" max="1" width="21" hidden="1" customWidth="1"/>
    <col min="2" max="2" width="4.28515625" style="4" customWidth="1"/>
    <col min="3" max="3" width="11.42578125" hidden="1" customWidth="1"/>
    <col min="4" max="4" width="6" hidden="1" customWidth="1"/>
    <col min="5" max="5" width="37.28515625" customWidth="1"/>
    <col min="6" max="6" width="10.42578125" style="66" customWidth="1"/>
    <col min="7" max="7" width="8.140625" style="4" customWidth="1"/>
    <col min="8" max="8" width="18.28515625" style="4" bestFit="1" customWidth="1"/>
    <col min="9" max="12" width="10.7109375" style="4" customWidth="1"/>
    <col min="13" max="13" width="13" hidden="1" customWidth="1"/>
    <col min="14" max="14" width="9" hidden="1" customWidth="1"/>
    <col min="15" max="15" width="9.42578125" hidden="1" customWidth="1"/>
    <col min="16" max="16" width="4.42578125" hidden="1" customWidth="1"/>
    <col min="17" max="17" width="9.140625" hidden="1" customWidth="1"/>
    <col min="18" max="18" width="2.42578125" customWidth="1"/>
    <col min="19" max="19" width="2.85546875" customWidth="1"/>
    <col min="20" max="20" width="5" customWidth="1"/>
    <col min="21" max="22" width="9.140625" customWidth="1"/>
  </cols>
  <sheetData>
    <row r="1" spans="1:16" ht="15" x14ac:dyDescent="0.25">
      <c r="A1" s="2"/>
      <c r="B1" s="70" t="s">
        <v>0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2"/>
      <c r="N1" s="2"/>
      <c r="O1" s="2"/>
    </row>
    <row r="2" spans="1:16" ht="15" x14ac:dyDescent="0.25">
      <c r="B2" s="7"/>
      <c r="C2" s="6"/>
      <c r="D2" s="6"/>
      <c r="E2" s="6"/>
      <c r="F2" s="68"/>
      <c r="G2" s="7"/>
      <c r="H2" s="7"/>
      <c r="I2" s="7"/>
      <c r="J2" s="7"/>
      <c r="K2" s="7"/>
      <c r="L2" s="7"/>
    </row>
    <row r="3" spans="1:16" ht="15" x14ac:dyDescent="0.25">
      <c r="A3" s="2"/>
      <c r="B3" s="70" t="s">
        <v>1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2"/>
      <c r="N3" s="2"/>
      <c r="O3" s="2"/>
    </row>
    <row r="4" spans="1:16" ht="15" x14ac:dyDescent="0.25">
      <c r="B4" s="7"/>
      <c r="C4" s="6"/>
      <c r="D4" s="6"/>
      <c r="E4" s="6"/>
      <c r="F4" s="68"/>
      <c r="G4" s="7"/>
      <c r="H4" s="7"/>
      <c r="I4" s="7"/>
      <c r="J4" s="7"/>
      <c r="K4" s="7"/>
      <c r="L4" s="7"/>
    </row>
    <row r="5" spans="1:16" ht="18" x14ac:dyDescent="0.25">
      <c r="B5" s="71" t="s">
        <v>694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2"/>
      <c r="N5" s="2"/>
      <c r="O5" s="2"/>
    </row>
    <row r="7" spans="1:16" x14ac:dyDescent="0.2">
      <c r="A7" s="10" t="s">
        <v>8</v>
      </c>
      <c r="B7" s="9" t="s">
        <v>2</v>
      </c>
      <c r="C7" s="8" t="s">
        <v>3</v>
      </c>
      <c r="D7" s="8" t="s">
        <v>4</v>
      </c>
      <c r="E7" s="8" t="s">
        <v>5</v>
      </c>
      <c r="F7" s="69" t="s">
        <v>6</v>
      </c>
      <c r="G7" s="9" t="s">
        <v>7</v>
      </c>
      <c r="H7" s="9"/>
      <c r="I7" s="9" t="s">
        <v>9</v>
      </c>
      <c r="J7" s="9" t="s">
        <v>10</v>
      </c>
      <c r="K7" s="9" t="s">
        <v>11</v>
      </c>
      <c r="L7" s="9" t="s">
        <v>12</v>
      </c>
      <c r="M7" s="1" t="s">
        <v>13</v>
      </c>
      <c r="N7" s="1" t="s">
        <v>14</v>
      </c>
      <c r="O7" s="1" t="s">
        <v>15</v>
      </c>
      <c r="P7" s="1" t="s">
        <v>16</v>
      </c>
    </row>
    <row r="8" spans="1:16" x14ac:dyDescent="0.2">
      <c r="A8" t="s">
        <v>23</v>
      </c>
      <c r="B8" s="15">
        <v>1</v>
      </c>
      <c r="C8" s="3" t="s">
        <v>18</v>
      </c>
      <c r="D8" s="3" t="s">
        <v>19</v>
      </c>
      <c r="E8" s="3" t="s">
        <v>20</v>
      </c>
      <c r="F8" s="12" t="s">
        <v>21</v>
      </c>
      <c r="G8" s="5" t="s">
        <v>22</v>
      </c>
      <c r="H8" s="5"/>
      <c r="I8" s="5">
        <v>36.299999999999997</v>
      </c>
      <c r="J8" s="5">
        <v>38</v>
      </c>
      <c r="K8" s="5">
        <v>20</v>
      </c>
      <c r="L8" s="5" t="s">
        <v>24</v>
      </c>
      <c r="M8" t="s">
        <v>25</v>
      </c>
      <c r="N8" t="s">
        <v>25</v>
      </c>
      <c r="O8" t="s">
        <v>25</v>
      </c>
      <c r="P8" t="s">
        <v>25</v>
      </c>
    </row>
    <row r="9" spans="1:16" x14ac:dyDescent="0.2">
      <c r="A9" t="s">
        <v>29</v>
      </c>
      <c r="B9" s="15">
        <v>2</v>
      </c>
      <c r="C9" s="3" t="s">
        <v>18</v>
      </c>
      <c r="D9" s="3" t="s">
        <v>19</v>
      </c>
      <c r="E9" s="3" t="s">
        <v>27</v>
      </c>
      <c r="F9" s="12" t="s">
        <v>28</v>
      </c>
      <c r="G9" s="5" t="s">
        <v>22</v>
      </c>
      <c r="H9" s="5"/>
      <c r="I9" s="5">
        <v>37.9</v>
      </c>
      <c r="J9" s="5">
        <v>40</v>
      </c>
      <c r="K9" s="5">
        <v>13.2</v>
      </c>
      <c r="L9" s="5" t="s">
        <v>30</v>
      </c>
      <c r="M9" t="s">
        <v>25</v>
      </c>
      <c r="N9" t="s">
        <v>25</v>
      </c>
      <c r="O9" t="s">
        <v>25</v>
      </c>
      <c r="P9" t="s">
        <v>25</v>
      </c>
    </row>
    <row r="10" spans="1:16" x14ac:dyDescent="0.2">
      <c r="A10" t="s">
        <v>35</v>
      </c>
      <c r="B10" s="15">
        <v>3</v>
      </c>
      <c r="C10" s="3" t="s">
        <v>18</v>
      </c>
      <c r="D10" s="3" t="s">
        <v>19</v>
      </c>
      <c r="E10" s="3" t="s">
        <v>32</v>
      </c>
      <c r="F10" s="12" t="s">
        <v>33</v>
      </c>
      <c r="G10" s="5" t="s">
        <v>34</v>
      </c>
      <c r="H10" s="5"/>
      <c r="I10" s="5">
        <v>36.1</v>
      </c>
      <c r="J10" s="5">
        <v>34</v>
      </c>
      <c r="K10" s="5">
        <v>20</v>
      </c>
      <c r="L10" s="5" t="s">
        <v>36</v>
      </c>
      <c r="M10" t="s">
        <v>37</v>
      </c>
      <c r="N10" t="s">
        <v>25</v>
      </c>
      <c r="O10" t="s">
        <v>17</v>
      </c>
      <c r="P10" t="s">
        <v>25</v>
      </c>
    </row>
    <row r="11" spans="1:16" x14ac:dyDescent="0.2">
      <c r="A11" s="14" t="s">
        <v>697</v>
      </c>
      <c r="B11" s="15">
        <v>4</v>
      </c>
      <c r="C11" s="3"/>
      <c r="D11" s="3"/>
      <c r="E11" s="3" t="s">
        <v>695</v>
      </c>
      <c r="F11" s="12">
        <v>29261</v>
      </c>
      <c r="G11" s="13" t="s">
        <v>22</v>
      </c>
      <c r="H11" s="13"/>
      <c r="I11" s="5">
        <v>31.9</v>
      </c>
      <c r="J11" s="5">
        <v>38</v>
      </c>
      <c r="K11" s="5">
        <v>18.399999999999999</v>
      </c>
      <c r="L11" s="5">
        <v>88.3</v>
      </c>
    </row>
    <row r="12" spans="1:16" x14ac:dyDescent="0.2">
      <c r="A12" t="s">
        <v>40</v>
      </c>
      <c r="B12" s="15">
        <v>5</v>
      </c>
      <c r="C12" s="3" t="s">
        <v>18</v>
      </c>
      <c r="D12" s="3" t="s">
        <v>19</v>
      </c>
      <c r="E12" s="3" t="s">
        <v>38</v>
      </c>
      <c r="F12" s="12" t="s">
        <v>39</v>
      </c>
      <c r="G12" s="5" t="s">
        <v>22</v>
      </c>
      <c r="H12" s="5"/>
      <c r="I12" s="5">
        <v>34.299999999999997</v>
      </c>
      <c r="J12" s="5">
        <v>35</v>
      </c>
      <c r="K12" s="5">
        <v>18.3</v>
      </c>
      <c r="L12" s="5" t="s">
        <v>41</v>
      </c>
      <c r="M12" t="s">
        <v>42</v>
      </c>
      <c r="N12" t="s">
        <v>25</v>
      </c>
      <c r="O12" t="s">
        <v>17</v>
      </c>
      <c r="P12" t="s">
        <v>25</v>
      </c>
    </row>
    <row r="13" spans="1:16" x14ac:dyDescent="0.2">
      <c r="A13" t="s">
        <v>77</v>
      </c>
      <c r="B13" s="15">
        <v>6</v>
      </c>
      <c r="C13" s="3" t="s">
        <v>18</v>
      </c>
      <c r="D13" s="3" t="s">
        <v>19</v>
      </c>
      <c r="E13" s="3" t="s">
        <v>75</v>
      </c>
      <c r="F13" s="12" t="s">
        <v>76</v>
      </c>
      <c r="G13" s="5" t="s">
        <v>59</v>
      </c>
      <c r="H13" s="5"/>
      <c r="I13" s="5">
        <v>35.5</v>
      </c>
      <c r="J13" s="5">
        <v>36</v>
      </c>
      <c r="K13" s="5">
        <v>16</v>
      </c>
      <c r="L13" s="5" t="s">
        <v>689</v>
      </c>
      <c r="M13" t="s">
        <v>25</v>
      </c>
      <c r="N13" t="s">
        <v>25</v>
      </c>
      <c r="O13" t="s">
        <v>25</v>
      </c>
      <c r="P13" t="s">
        <v>25</v>
      </c>
    </row>
    <row r="14" spans="1:16" x14ac:dyDescent="0.2">
      <c r="A14" t="s">
        <v>45</v>
      </c>
      <c r="B14" s="15">
        <v>7</v>
      </c>
      <c r="C14" s="3" t="s">
        <v>18</v>
      </c>
      <c r="D14" s="3" t="s">
        <v>19</v>
      </c>
      <c r="E14" s="3" t="s">
        <v>43</v>
      </c>
      <c r="F14" s="12" t="s">
        <v>44</v>
      </c>
      <c r="G14" s="5" t="s">
        <v>22</v>
      </c>
      <c r="H14" s="5"/>
      <c r="I14" s="5">
        <v>29.6</v>
      </c>
      <c r="J14" s="5">
        <v>40</v>
      </c>
      <c r="K14" s="5">
        <v>17.8</v>
      </c>
      <c r="L14" s="5" t="s">
        <v>46</v>
      </c>
      <c r="M14" t="s">
        <v>37</v>
      </c>
      <c r="N14" t="s">
        <v>47</v>
      </c>
      <c r="O14" t="s">
        <v>17</v>
      </c>
      <c r="P14" t="s">
        <v>25</v>
      </c>
    </row>
    <row r="15" spans="1:16" x14ac:dyDescent="0.2">
      <c r="A15" t="s">
        <v>51</v>
      </c>
      <c r="B15" s="15">
        <v>8</v>
      </c>
      <c r="C15" s="3" t="s">
        <v>18</v>
      </c>
      <c r="D15" s="3" t="s">
        <v>19</v>
      </c>
      <c r="E15" s="3" t="s">
        <v>48</v>
      </c>
      <c r="F15" s="12" t="s">
        <v>49</v>
      </c>
      <c r="G15" s="5" t="s">
        <v>50</v>
      </c>
      <c r="H15" s="5"/>
      <c r="I15" s="5">
        <v>29.8</v>
      </c>
      <c r="J15" s="5">
        <v>36</v>
      </c>
      <c r="K15" s="5">
        <v>20</v>
      </c>
      <c r="L15" s="5" t="s">
        <v>52</v>
      </c>
      <c r="M15" t="s">
        <v>25</v>
      </c>
      <c r="N15" t="s">
        <v>25</v>
      </c>
      <c r="O15" t="s">
        <v>25</v>
      </c>
      <c r="P15" t="s">
        <v>25</v>
      </c>
    </row>
    <row r="16" spans="1:16" x14ac:dyDescent="0.2">
      <c r="A16" t="s">
        <v>55</v>
      </c>
      <c r="B16" s="15">
        <v>9</v>
      </c>
      <c r="C16" s="3" t="s">
        <v>18</v>
      </c>
      <c r="D16" s="3" t="s">
        <v>19</v>
      </c>
      <c r="E16" s="3" t="s">
        <v>53</v>
      </c>
      <c r="F16" s="12" t="s">
        <v>54</v>
      </c>
      <c r="G16" s="5" t="s">
        <v>50</v>
      </c>
      <c r="H16" s="5"/>
      <c r="I16" s="5">
        <v>33</v>
      </c>
      <c r="J16" s="5">
        <v>39</v>
      </c>
      <c r="K16" s="5">
        <v>13.2</v>
      </c>
      <c r="L16" s="5" t="s">
        <v>56</v>
      </c>
      <c r="M16" t="s">
        <v>25</v>
      </c>
      <c r="N16" t="s">
        <v>25</v>
      </c>
      <c r="O16" t="s">
        <v>25</v>
      </c>
      <c r="P16" t="s">
        <v>25</v>
      </c>
    </row>
    <row r="17" spans="1:20" x14ac:dyDescent="0.2">
      <c r="A17" t="s">
        <v>60</v>
      </c>
      <c r="B17" s="15">
        <v>10</v>
      </c>
      <c r="C17" s="3" t="s">
        <v>18</v>
      </c>
      <c r="D17" s="3" t="s">
        <v>19</v>
      </c>
      <c r="E17" s="3" t="s">
        <v>57</v>
      </c>
      <c r="F17" s="12" t="s">
        <v>58</v>
      </c>
      <c r="G17" s="5" t="s">
        <v>59</v>
      </c>
      <c r="H17" s="5"/>
      <c r="I17" s="5">
        <v>32.9</v>
      </c>
      <c r="J17" s="5">
        <v>32</v>
      </c>
      <c r="K17" s="5">
        <v>19.8</v>
      </c>
      <c r="L17" s="5" t="s">
        <v>61</v>
      </c>
      <c r="M17" t="s">
        <v>25</v>
      </c>
      <c r="N17" t="s">
        <v>25</v>
      </c>
      <c r="O17" t="s">
        <v>25</v>
      </c>
      <c r="P17" t="s">
        <v>25</v>
      </c>
    </row>
    <row r="18" spans="1:20" x14ac:dyDescent="0.2">
      <c r="A18" t="s">
        <v>64</v>
      </c>
      <c r="B18" s="15">
        <v>11</v>
      </c>
      <c r="C18" s="3" t="s">
        <v>18</v>
      </c>
      <c r="D18" s="3" t="s">
        <v>19</v>
      </c>
      <c r="E18" s="3" t="s">
        <v>62</v>
      </c>
      <c r="F18" s="12" t="s">
        <v>63</v>
      </c>
      <c r="G18" s="5" t="s">
        <v>22</v>
      </c>
      <c r="H18" s="5"/>
      <c r="I18" s="5">
        <v>34.299999999999997</v>
      </c>
      <c r="J18" s="5">
        <v>30</v>
      </c>
      <c r="K18" s="5">
        <v>20</v>
      </c>
      <c r="L18" s="5" t="s">
        <v>65</v>
      </c>
      <c r="M18" t="s">
        <v>66</v>
      </c>
      <c r="N18" t="s">
        <v>25</v>
      </c>
      <c r="O18" t="s">
        <v>25</v>
      </c>
      <c r="P18" t="s">
        <v>25</v>
      </c>
    </row>
    <row r="19" spans="1:20" x14ac:dyDescent="0.2">
      <c r="A19" t="s">
        <v>69</v>
      </c>
      <c r="B19" s="15">
        <v>12</v>
      </c>
      <c r="C19" s="3" t="s">
        <v>18</v>
      </c>
      <c r="D19" s="3" t="s">
        <v>19</v>
      </c>
      <c r="E19" s="3" t="s">
        <v>67</v>
      </c>
      <c r="F19" s="12" t="s">
        <v>68</v>
      </c>
      <c r="G19" s="5" t="s">
        <v>22</v>
      </c>
      <c r="H19" s="5"/>
      <c r="I19" s="5">
        <v>32</v>
      </c>
      <c r="J19" s="5">
        <v>38</v>
      </c>
      <c r="K19" s="5">
        <v>14</v>
      </c>
      <c r="L19" s="5" t="s">
        <v>70</v>
      </c>
      <c r="M19" t="s">
        <v>37</v>
      </c>
      <c r="N19" t="s">
        <v>25</v>
      </c>
      <c r="O19" t="s">
        <v>26</v>
      </c>
      <c r="P19" t="s">
        <v>25</v>
      </c>
    </row>
    <row r="20" spans="1:20" x14ac:dyDescent="0.2">
      <c r="A20" t="s">
        <v>73</v>
      </c>
      <c r="B20" s="15">
        <v>13</v>
      </c>
      <c r="C20" s="3" t="s">
        <v>18</v>
      </c>
      <c r="D20" s="3" t="s">
        <v>19</v>
      </c>
      <c r="E20" s="3" t="s">
        <v>71</v>
      </c>
      <c r="F20" s="12" t="s">
        <v>72</v>
      </c>
      <c r="G20" s="5" t="s">
        <v>22</v>
      </c>
      <c r="H20" s="5"/>
      <c r="I20" s="5">
        <v>29.1</v>
      </c>
      <c r="J20" s="5">
        <v>40</v>
      </c>
      <c r="K20" s="5">
        <v>13.7</v>
      </c>
      <c r="L20" s="5" t="s">
        <v>74</v>
      </c>
      <c r="M20" s="14" t="s">
        <v>696</v>
      </c>
      <c r="N20" t="s">
        <v>47</v>
      </c>
      <c r="O20" t="s">
        <v>26</v>
      </c>
      <c r="P20" t="s">
        <v>25</v>
      </c>
    </row>
    <row r="21" spans="1:20" x14ac:dyDescent="0.2">
      <c r="A21" t="s">
        <v>80</v>
      </c>
      <c r="B21" s="15">
        <v>14</v>
      </c>
      <c r="C21" s="3" t="s">
        <v>18</v>
      </c>
      <c r="D21" s="3" t="s">
        <v>19</v>
      </c>
      <c r="E21" s="3" t="s">
        <v>78</v>
      </c>
      <c r="F21" s="12" t="s">
        <v>79</v>
      </c>
      <c r="G21" s="5" t="s">
        <v>22</v>
      </c>
      <c r="H21" s="5"/>
      <c r="I21" s="5">
        <v>33.200000000000003</v>
      </c>
      <c r="J21" s="5">
        <v>33</v>
      </c>
      <c r="K21" s="5">
        <v>15.5</v>
      </c>
      <c r="L21" s="5" t="s">
        <v>81</v>
      </c>
      <c r="M21" t="s">
        <v>37</v>
      </c>
      <c r="N21" t="s">
        <v>25</v>
      </c>
      <c r="O21" t="s">
        <v>17</v>
      </c>
      <c r="P21" t="s">
        <v>25</v>
      </c>
    </row>
    <row r="22" spans="1:20" x14ac:dyDescent="0.2">
      <c r="A22" t="s">
        <v>84</v>
      </c>
      <c r="B22" s="15">
        <v>15</v>
      </c>
      <c r="C22" s="3" t="s">
        <v>18</v>
      </c>
      <c r="D22" s="3" t="s">
        <v>19</v>
      </c>
      <c r="E22" s="3" t="s">
        <v>82</v>
      </c>
      <c r="F22" s="12" t="s">
        <v>83</v>
      </c>
      <c r="G22" s="5" t="s">
        <v>22</v>
      </c>
      <c r="H22" s="5"/>
      <c r="I22" s="5">
        <v>30.3</v>
      </c>
      <c r="J22" s="5">
        <v>38</v>
      </c>
      <c r="K22" s="5">
        <v>13.3</v>
      </c>
      <c r="L22" s="5" t="s">
        <v>85</v>
      </c>
      <c r="M22" t="s">
        <v>37</v>
      </c>
      <c r="N22" t="s">
        <v>25</v>
      </c>
      <c r="O22" t="s">
        <v>26</v>
      </c>
      <c r="P22" t="s">
        <v>25</v>
      </c>
    </row>
    <row r="23" spans="1:20" x14ac:dyDescent="0.2">
      <c r="A23" t="s">
        <v>88</v>
      </c>
      <c r="B23" s="15">
        <v>16</v>
      </c>
      <c r="C23" s="3" t="s">
        <v>18</v>
      </c>
      <c r="D23" s="3" t="s">
        <v>19</v>
      </c>
      <c r="E23" s="3" t="s">
        <v>86</v>
      </c>
      <c r="F23" s="12" t="s">
        <v>87</v>
      </c>
      <c r="G23" s="5" t="s">
        <v>22</v>
      </c>
      <c r="H23" s="5"/>
      <c r="I23" s="5">
        <v>33</v>
      </c>
      <c r="J23" s="5">
        <v>37</v>
      </c>
      <c r="K23" s="5">
        <v>11.4</v>
      </c>
      <c r="L23" s="5" t="s">
        <v>89</v>
      </c>
      <c r="M23" t="s">
        <v>25</v>
      </c>
      <c r="N23" t="s">
        <v>25</v>
      </c>
      <c r="O23" t="s">
        <v>25</v>
      </c>
      <c r="P23" t="s">
        <v>25</v>
      </c>
      <c r="R23" t="s">
        <v>687</v>
      </c>
    </row>
    <row r="24" spans="1:20" x14ac:dyDescent="0.2">
      <c r="A24" t="s">
        <v>92</v>
      </c>
      <c r="B24" s="15">
        <v>17</v>
      </c>
      <c r="C24" s="3" t="s">
        <v>18</v>
      </c>
      <c r="D24" s="3" t="s">
        <v>19</v>
      </c>
      <c r="E24" s="3" t="s">
        <v>90</v>
      </c>
      <c r="F24" s="12" t="s">
        <v>91</v>
      </c>
      <c r="G24" s="5" t="s">
        <v>22</v>
      </c>
      <c r="H24" s="5"/>
      <c r="I24" s="5">
        <v>34</v>
      </c>
      <c r="J24" s="5">
        <v>32</v>
      </c>
      <c r="K24" s="5">
        <v>15.4</v>
      </c>
      <c r="L24" s="5" t="s">
        <v>89</v>
      </c>
      <c r="M24" t="s">
        <v>25</v>
      </c>
      <c r="N24" t="s">
        <v>25</v>
      </c>
      <c r="O24" t="s">
        <v>25</v>
      </c>
      <c r="P24" t="s">
        <v>25</v>
      </c>
    </row>
    <row r="25" spans="1:20" x14ac:dyDescent="0.2">
      <c r="A25" t="s">
        <v>95</v>
      </c>
      <c r="B25" s="15">
        <v>18</v>
      </c>
      <c r="C25" s="3" t="s">
        <v>18</v>
      </c>
      <c r="D25" s="3" t="s">
        <v>19</v>
      </c>
      <c r="E25" s="3" t="s">
        <v>93</v>
      </c>
      <c r="F25" s="12" t="s">
        <v>94</v>
      </c>
      <c r="G25" s="5" t="s">
        <v>34</v>
      </c>
      <c r="H25" s="5"/>
      <c r="I25" s="5">
        <v>28.2</v>
      </c>
      <c r="J25" s="5">
        <v>34</v>
      </c>
      <c r="K25" s="5">
        <v>18.5</v>
      </c>
      <c r="L25" s="5" t="s">
        <v>96</v>
      </c>
      <c r="M25" t="s">
        <v>66</v>
      </c>
      <c r="N25" t="s">
        <v>47</v>
      </c>
      <c r="O25" t="s">
        <v>25</v>
      </c>
      <c r="P25" t="s">
        <v>25</v>
      </c>
    </row>
    <row r="26" spans="1:20" x14ac:dyDescent="0.2">
      <c r="A26" t="s">
        <v>178</v>
      </c>
      <c r="B26" s="15">
        <v>19</v>
      </c>
      <c r="C26" s="3" t="s">
        <v>18</v>
      </c>
      <c r="D26" s="3" t="s">
        <v>19</v>
      </c>
      <c r="E26" s="3" t="s">
        <v>176</v>
      </c>
      <c r="F26" s="12" t="s">
        <v>177</v>
      </c>
      <c r="G26" s="5" t="s">
        <v>22</v>
      </c>
      <c r="H26" s="5"/>
      <c r="I26" s="5">
        <v>35.6</v>
      </c>
      <c r="J26" s="5">
        <v>32</v>
      </c>
      <c r="K26" s="5">
        <v>13</v>
      </c>
      <c r="L26" s="5" t="s">
        <v>100</v>
      </c>
      <c r="M26" t="s">
        <v>25</v>
      </c>
      <c r="N26" t="s">
        <v>25</v>
      </c>
      <c r="O26" t="s">
        <v>25</v>
      </c>
      <c r="P26" t="s">
        <v>25</v>
      </c>
      <c r="R26" t="s">
        <v>687</v>
      </c>
    </row>
    <row r="27" spans="1:20" x14ac:dyDescent="0.2">
      <c r="A27" t="s">
        <v>99</v>
      </c>
      <c r="B27" s="15">
        <v>20</v>
      </c>
      <c r="C27" s="3" t="s">
        <v>18</v>
      </c>
      <c r="D27" s="3" t="s">
        <v>19</v>
      </c>
      <c r="E27" s="3" t="s">
        <v>97</v>
      </c>
      <c r="F27" s="12" t="s">
        <v>98</v>
      </c>
      <c r="G27" s="5" t="s">
        <v>34</v>
      </c>
      <c r="H27" s="5"/>
      <c r="I27" s="5">
        <v>30.9</v>
      </c>
      <c r="J27" s="5">
        <v>40</v>
      </c>
      <c r="K27" s="5">
        <v>9.6999999999999993</v>
      </c>
      <c r="L27" s="5" t="s">
        <v>100</v>
      </c>
      <c r="M27" t="s">
        <v>25</v>
      </c>
      <c r="N27" t="s">
        <v>25</v>
      </c>
      <c r="O27" t="s">
        <v>25</v>
      </c>
      <c r="P27" t="s">
        <v>25</v>
      </c>
    </row>
    <row r="28" spans="1:20" x14ac:dyDescent="0.2">
      <c r="B28" s="5"/>
      <c r="C28" s="3"/>
      <c r="D28" s="3"/>
      <c r="E28" s="3"/>
      <c r="F28" s="12"/>
      <c r="G28" s="5"/>
      <c r="H28" s="5"/>
      <c r="I28" s="5"/>
      <c r="J28" s="5"/>
      <c r="K28" s="5"/>
      <c r="L28" s="5"/>
    </row>
    <row r="29" spans="1:20" x14ac:dyDescent="0.2">
      <c r="A29" t="s">
        <v>103</v>
      </c>
      <c r="B29" s="5">
        <v>21</v>
      </c>
      <c r="C29" s="3" t="s">
        <v>18</v>
      </c>
      <c r="D29" s="3" t="s">
        <v>19</v>
      </c>
      <c r="E29" s="3" t="s">
        <v>101</v>
      </c>
      <c r="F29" s="12" t="s">
        <v>102</v>
      </c>
      <c r="G29" s="5" t="s">
        <v>34</v>
      </c>
      <c r="H29" s="5"/>
      <c r="I29" s="5">
        <v>28.1</v>
      </c>
      <c r="J29" s="5">
        <v>37</v>
      </c>
      <c r="K29" s="5">
        <v>15.4</v>
      </c>
      <c r="L29" s="5" t="s">
        <v>104</v>
      </c>
      <c r="M29" t="s">
        <v>37</v>
      </c>
      <c r="N29" t="s">
        <v>25</v>
      </c>
      <c r="O29" t="s">
        <v>17</v>
      </c>
      <c r="P29" t="s">
        <v>25</v>
      </c>
      <c r="R29" t="s">
        <v>687</v>
      </c>
      <c r="T29" t="s">
        <v>690</v>
      </c>
    </row>
    <row r="30" spans="1:20" x14ac:dyDescent="0.2">
      <c r="A30" t="s">
        <v>114</v>
      </c>
      <c r="B30" s="5">
        <v>22</v>
      </c>
      <c r="C30" s="3" t="s">
        <v>18</v>
      </c>
      <c r="D30" s="3" t="s">
        <v>19</v>
      </c>
      <c r="E30" s="3" t="s">
        <v>112</v>
      </c>
      <c r="F30" s="12" t="s">
        <v>113</v>
      </c>
      <c r="G30" s="5" t="s">
        <v>22</v>
      </c>
      <c r="H30" s="5"/>
      <c r="I30" s="5">
        <v>28.3</v>
      </c>
      <c r="J30" s="5">
        <v>38</v>
      </c>
      <c r="K30" s="5">
        <v>14.2</v>
      </c>
      <c r="L30" s="5" t="s">
        <v>104</v>
      </c>
      <c r="M30" t="s">
        <v>25</v>
      </c>
      <c r="N30" t="s">
        <v>47</v>
      </c>
      <c r="O30" t="s">
        <v>25</v>
      </c>
      <c r="P30" t="s">
        <v>25</v>
      </c>
      <c r="T30" t="s">
        <v>690</v>
      </c>
    </row>
    <row r="31" spans="1:20" x14ac:dyDescent="0.2">
      <c r="A31" t="s">
        <v>107</v>
      </c>
      <c r="B31" s="5">
        <v>23</v>
      </c>
      <c r="C31" s="3" t="s">
        <v>18</v>
      </c>
      <c r="D31" s="3" t="s">
        <v>19</v>
      </c>
      <c r="E31" s="3" t="s">
        <v>105</v>
      </c>
      <c r="F31" s="12" t="s">
        <v>106</v>
      </c>
      <c r="G31" s="5" t="s">
        <v>22</v>
      </c>
      <c r="H31" s="5"/>
      <c r="I31" s="5">
        <v>28.4</v>
      </c>
      <c r="J31" s="5">
        <v>40</v>
      </c>
      <c r="K31" s="5">
        <v>11.9</v>
      </c>
      <c r="L31" s="5" t="s">
        <v>108</v>
      </c>
      <c r="M31" t="s">
        <v>42</v>
      </c>
      <c r="N31" t="s">
        <v>25</v>
      </c>
      <c r="O31" t="s">
        <v>26</v>
      </c>
      <c r="P31" t="s">
        <v>25</v>
      </c>
      <c r="T31" t="s">
        <v>690</v>
      </c>
    </row>
    <row r="32" spans="1:20" x14ac:dyDescent="0.2">
      <c r="A32" t="s">
        <v>111</v>
      </c>
      <c r="B32" s="5">
        <v>24</v>
      </c>
      <c r="C32" s="3" t="s">
        <v>18</v>
      </c>
      <c r="D32" s="3" t="s">
        <v>19</v>
      </c>
      <c r="E32" s="3" t="s">
        <v>109</v>
      </c>
      <c r="F32" s="12" t="s">
        <v>110</v>
      </c>
      <c r="G32" s="5" t="s">
        <v>22</v>
      </c>
      <c r="H32" s="5"/>
      <c r="I32" s="5">
        <v>31.5</v>
      </c>
      <c r="J32" s="5">
        <v>39</v>
      </c>
      <c r="K32" s="5">
        <v>9.8000000000000007</v>
      </c>
      <c r="L32" s="5" t="s">
        <v>108</v>
      </c>
      <c r="M32" t="s">
        <v>25</v>
      </c>
      <c r="N32" t="s">
        <v>25</v>
      </c>
      <c r="O32" t="s">
        <v>25</v>
      </c>
      <c r="P32" t="s">
        <v>25</v>
      </c>
      <c r="T32" t="s">
        <v>690</v>
      </c>
    </row>
    <row r="33" spans="1:20" x14ac:dyDescent="0.2">
      <c r="A33" t="s">
        <v>118</v>
      </c>
      <c r="B33" s="5">
        <v>25</v>
      </c>
      <c r="C33" s="3" t="s">
        <v>18</v>
      </c>
      <c r="D33" s="3" t="s">
        <v>19</v>
      </c>
      <c r="E33" s="3" t="s">
        <v>115</v>
      </c>
      <c r="F33" s="12" t="s">
        <v>116</v>
      </c>
      <c r="G33" s="5" t="s">
        <v>117</v>
      </c>
      <c r="H33" s="5"/>
      <c r="I33" s="5">
        <v>31.4</v>
      </c>
      <c r="J33" s="5">
        <v>38</v>
      </c>
      <c r="K33" s="5">
        <v>10</v>
      </c>
      <c r="L33" s="5" t="s">
        <v>119</v>
      </c>
      <c r="M33" t="s">
        <v>66</v>
      </c>
      <c r="N33" t="s">
        <v>25</v>
      </c>
      <c r="O33" t="s">
        <v>25</v>
      </c>
      <c r="P33" t="s">
        <v>25</v>
      </c>
      <c r="R33" t="s">
        <v>687</v>
      </c>
      <c r="T33" t="s">
        <v>690</v>
      </c>
    </row>
    <row r="34" spans="1:20" x14ac:dyDescent="0.2">
      <c r="A34" t="s">
        <v>122</v>
      </c>
      <c r="B34" s="5">
        <v>26</v>
      </c>
      <c r="C34" s="3" t="s">
        <v>18</v>
      </c>
      <c r="D34" s="3" t="s">
        <v>19</v>
      </c>
      <c r="E34" s="3" t="s">
        <v>120</v>
      </c>
      <c r="F34" s="12" t="s">
        <v>121</v>
      </c>
      <c r="G34" s="5" t="s">
        <v>22</v>
      </c>
      <c r="H34" s="5"/>
      <c r="I34" s="5">
        <v>31.4</v>
      </c>
      <c r="J34" s="5">
        <v>33</v>
      </c>
      <c r="K34" s="5">
        <v>15</v>
      </c>
      <c r="L34" s="5" t="s">
        <v>119</v>
      </c>
      <c r="M34" t="s">
        <v>25</v>
      </c>
      <c r="N34" t="s">
        <v>47</v>
      </c>
      <c r="O34" t="s">
        <v>25</v>
      </c>
      <c r="P34" t="s">
        <v>25</v>
      </c>
      <c r="T34" t="s">
        <v>690</v>
      </c>
    </row>
    <row r="35" spans="1:20" x14ac:dyDescent="0.2">
      <c r="A35" t="s">
        <v>125</v>
      </c>
      <c r="B35" s="5">
        <v>27</v>
      </c>
      <c r="C35" s="3" t="s">
        <v>18</v>
      </c>
      <c r="D35" s="3" t="s">
        <v>19</v>
      </c>
      <c r="E35" s="3" t="s">
        <v>123</v>
      </c>
      <c r="F35" s="12" t="s">
        <v>124</v>
      </c>
      <c r="G35" s="5" t="s">
        <v>22</v>
      </c>
      <c r="H35" s="5"/>
      <c r="I35" s="5">
        <v>32.299999999999997</v>
      </c>
      <c r="J35" s="5">
        <v>34</v>
      </c>
      <c r="K35" s="5">
        <v>13</v>
      </c>
      <c r="L35" s="5" t="s">
        <v>126</v>
      </c>
      <c r="M35" t="s">
        <v>25</v>
      </c>
      <c r="N35" t="s">
        <v>25</v>
      </c>
      <c r="O35" t="s">
        <v>25</v>
      </c>
      <c r="P35" t="s">
        <v>25</v>
      </c>
      <c r="R35" t="s">
        <v>687</v>
      </c>
      <c r="T35" t="s">
        <v>690</v>
      </c>
    </row>
    <row r="36" spans="1:20" x14ac:dyDescent="0.2">
      <c r="A36" t="s">
        <v>129</v>
      </c>
      <c r="B36" s="5">
        <v>28</v>
      </c>
      <c r="C36" s="3" t="s">
        <v>18</v>
      </c>
      <c r="D36" s="3" t="s">
        <v>19</v>
      </c>
      <c r="E36" s="3" t="s">
        <v>127</v>
      </c>
      <c r="F36" s="12" t="s">
        <v>128</v>
      </c>
      <c r="G36" s="5" t="s">
        <v>22</v>
      </c>
      <c r="H36" s="5"/>
      <c r="I36" s="5">
        <v>30.2</v>
      </c>
      <c r="J36" s="5">
        <v>38</v>
      </c>
      <c r="K36" s="5">
        <v>11.1</v>
      </c>
      <c r="L36" s="5" t="s">
        <v>126</v>
      </c>
      <c r="M36" t="s">
        <v>25</v>
      </c>
      <c r="N36" t="s">
        <v>25</v>
      </c>
      <c r="O36" t="s">
        <v>25</v>
      </c>
      <c r="P36" t="s">
        <v>25</v>
      </c>
      <c r="T36" t="s">
        <v>690</v>
      </c>
    </row>
    <row r="37" spans="1:20" x14ac:dyDescent="0.2">
      <c r="A37" t="s">
        <v>132</v>
      </c>
      <c r="B37" s="5">
        <v>29</v>
      </c>
      <c r="C37" s="3" t="s">
        <v>18</v>
      </c>
      <c r="D37" s="3" t="s">
        <v>19</v>
      </c>
      <c r="E37" s="3" t="s">
        <v>130</v>
      </c>
      <c r="F37" s="12" t="s">
        <v>131</v>
      </c>
      <c r="G37" s="5" t="s">
        <v>59</v>
      </c>
      <c r="H37" s="5"/>
      <c r="I37" s="5">
        <v>31.6</v>
      </c>
      <c r="J37" s="5">
        <v>38</v>
      </c>
      <c r="K37" s="5">
        <v>9.6</v>
      </c>
      <c r="L37" s="5" t="s">
        <v>133</v>
      </c>
      <c r="M37" t="s">
        <v>25</v>
      </c>
      <c r="N37" t="s">
        <v>25</v>
      </c>
      <c r="O37" t="s">
        <v>25</v>
      </c>
      <c r="P37" t="s">
        <v>25</v>
      </c>
      <c r="T37" t="s">
        <v>690</v>
      </c>
    </row>
    <row r="38" spans="1:20" x14ac:dyDescent="0.2">
      <c r="A38" t="s">
        <v>136</v>
      </c>
      <c r="B38" s="5">
        <v>30</v>
      </c>
      <c r="C38" s="3" t="s">
        <v>18</v>
      </c>
      <c r="D38" s="3" t="s">
        <v>19</v>
      </c>
      <c r="E38" s="3" t="s">
        <v>134</v>
      </c>
      <c r="F38" s="12" t="s">
        <v>135</v>
      </c>
      <c r="G38" s="5" t="s">
        <v>50</v>
      </c>
      <c r="H38" s="5"/>
      <c r="I38" s="5">
        <v>33.299999999999997</v>
      </c>
      <c r="J38" s="5">
        <v>36</v>
      </c>
      <c r="K38" s="5">
        <v>9.6</v>
      </c>
      <c r="L38" s="5" t="s">
        <v>137</v>
      </c>
      <c r="M38" t="s">
        <v>25</v>
      </c>
      <c r="N38" t="s">
        <v>25</v>
      </c>
      <c r="O38" t="s">
        <v>25</v>
      </c>
      <c r="P38" t="s">
        <v>25</v>
      </c>
      <c r="T38" t="s">
        <v>690</v>
      </c>
    </row>
    <row r="39" spans="1:20" x14ac:dyDescent="0.2">
      <c r="A39" t="s">
        <v>140</v>
      </c>
      <c r="B39" s="5">
        <v>31</v>
      </c>
      <c r="C39" s="3" t="s">
        <v>18</v>
      </c>
      <c r="D39" s="3" t="s">
        <v>19</v>
      </c>
      <c r="E39" s="3" t="s">
        <v>138</v>
      </c>
      <c r="F39" s="12" t="s">
        <v>139</v>
      </c>
      <c r="G39" s="5" t="s">
        <v>34</v>
      </c>
      <c r="H39" s="5"/>
      <c r="I39" s="5">
        <v>29.8</v>
      </c>
      <c r="J39" s="5">
        <v>37</v>
      </c>
      <c r="K39" s="5">
        <v>11.8</v>
      </c>
      <c r="L39" s="5" t="s">
        <v>141</v>
      </c>
      <c r="M39" t="s">
        <v>37</v>
      </c>
      <c r="N39" t="s">
        <v>25</v>
      </c>
      <c r="O39" t="s">
        <v>26</v>
      </c>
      <c r="P39" t="s">
        <v>25</v>
      </c>
      <c r="R39" t="s">
        <v>687</v>
      </c>
      <c r="T39" t="s">
        <v>690</v>
      </c>
    </row>
    <row r="40" spans="1:20" x14ac:dyDescent="0.2">
      <c r="A40" t="s">
        <v>144</v>
      </c>
      <c r="B40" s="5">
        <v>32</v>
      </c>
      <c r="C40" s="3" t="s">
        <v>18</v>
      </c>
      <c r="D40" s="3" t="s">
        <v>19</v>
      </c>
      <c r="E40" s="3" t="s">
        <v>142</v>
      </c>
      <c r="F40" s="12" t="s">
        <v>143</v>
      </c>
      <c r="G40" s="5" t="s">
        <v>34</v>
      </c>
      <c r="H40" s="5"/>
      <c r="I40" s="5">
        <v>34.799999999999997</v>
      </c>
      <c r="J40" s="5">
        <v>32</v>
      </c>
      <c r="K40" s="5">
        <v>11.8</v>
      </c>
      <c r="L40" s="5" t="s">
        <v>141</v>
      </c>
      <c r="M40" t="s">
        <v>25</v>
      </c>
      <c r="N40" t="s">
        <v>25</v>
      </c>
      <c r="O40" t="s">
        <v>25</v>
      </c>
      <c r="P40" t="s">
        <v>25</v>
      </c>
      <c r="R40" t="s">
        <v>687</v>
      </c>
      <c r="T40" t="s">
        <v>690</v>
      </c>
    </row>
    <row r="41" spans="1:20" x14ac:dyDescent="0.2">
      <c r="A41" t="s">
        <v>147</v>
      </c>
      <c r="B41" s="5">
        <v>33</v>
      </c>
      <c r="C41" s="3" t="s">
        <v>18</v>
      </c>
      <c r="D41" s="3" t="s">
        <v>19</v>
      </c>
      <c r="E41" s="3" t="s">
        <v>145</v>
      </c>
      <c r="F41" s="12" t="s">
        <v>146</v>
      </c>
      <c r="G41" s="5" t="s">
        <v>34</v>
      </c>
      <c r="H41" s="5"/>
      <c r="I41" s="5">
        <v>32.6</v>
      </c>
      <c r="J41" s="5">
        <v>35</v>
      </c>
      <c r="K41" s="5">
        <v>11</v>
      </c>
      <c r="L41" s="5" t="s">
        <v>141</v>
      </c>
      <c r="M41" t="s">
        <v>25</v>
      </c>
      <c r="N41" t="s">
        <v>25</v>
      </c>
      <c r="O41" t="s">
        <v>25</v>
      </c>
      <c r="P41" t="s">
        <v>25</v>
      </c>
      <c r="R41" t="s">
        <v>687</v>
      </c>
      <c r="T41" t="s">
        <v>690</v>
      </c>
    </row>
    <row r="42" spans="1:20" x14ac:dyDescent="0.2">
      <c r="A42" t="s">
        <v>150</v>
      </c>
      <c r="B42" s="5">
        <v>34</v>
      </c>
      <c r="C42" s="3" t="s">
        <v>18</v>
      </c>
      <c r="D42" s="3" t="s">
        <v>19</v>
      </c>
      <c r="E42" s="3" t="s">
        <v>148</v>
      </c>
      <c r="F42" s="12" t="s">
        <v>149</v>
      </c>
      <c r="G42" s="5" t="s">
        <v>50</v>
      </c>
      <c r="H42" s="5"/>
      <c r="I42" s="5">
        <v>36.1</v>
      </c>
      <c r="J42" s="5">
        <v>33</v>
      </c>
      <c r="K42" s="5">
        <v>9.5</v>
      </c>
      <c r="L42" s="5" t="s">
        <v>141</v>
      </c>
      <c r="M42" t="s">
        <v>25</v>
      </c>
      <c r="N42" t="s">
        <v>25</v>
      </c>
      <c r="O42" t="s">
        <v>25</v>
      </c>
      <c r="P42" t="s">
        <v>25</v>
      </c>
      <c r="T42" t="s">
        <v>690</v>
      </c>
    </row>
    <row r="43" spans="1:20" x14ac:dyDescent="0.2">
      <c r="A43" t="s">
        <v>153</v>
      </c>
      <c r="B43" s="5">
        <v>35</v>
      </c>
      <c r="C43" s="3" t="s">
        <v>18</v>
      </c>
      <c r="D43" s="3" t="s">
        <v>19</v>
      </c>
      <c r="E43" s="3" t="s">
        <v>151</v>
      </c>
      <c r="F43" s="12" t="s">
        <v>152</v>
      </c>
      <c r="G43" s="5" t="s">
        <v>50</v>
      </c>
      <c r="H43" s="5"/>
      <c r="I43" s="5">
        <v>32.200000000000003</v>
      </c>
      <c r="J43" s="5">
        <v>34</v>
      </c>
      <c r="K43" s="5">
        <v>12.3</v>
      </c>
      <c r="L43" s="5" t="s">
        <v>154</v>
      </c>
      <c r="M43" t="s">
        <v>25</v>
      </c>
      <c r="N43" t="s">
        <v>25</v>
      </c>
      <c r="O43" t="s">
        <v>25</v>
      </c>
      <c r="P43" t="s">
        <v>25</v>
      </c>
      <c r="T43" t="s">
        <v>690</v>
      </c>
    </row>
    <row r="44" spans="1:20" x14ac:dyDescent="0.2">
      <c r="A44" t="s">
        <v>158</v>
      </c>
      <c r="B44" s="5">
        <v>36</v>
      </c>
      <c r="C44" s="3" t="s">
        <v>18</v>
      </c>
      <c r="D44" s="3" t="s">
        <v>19</v>
      </c>
      <c r="E44" s="3" t="s">
        <v>155</v>
      </c>
      <c r="F44" s="12" t="s">
        <v>156</v>
      </c>
      <c r="G44" s="5" t="s">
        <v>157</v>
      </c>
      <c r="H44" s="5"/>
      <c r="I44" s="5">
        <v>28.6</v>
      </c>
      <c r="J44" s="5">
        <v>31</v>
      </c>
      <c r="K44" s="5">
        <v>18.600000000000001</v>
      </c>
      <c r="L44" s="5" t="s">
        <v>159</v>
      </c>
      <c r="M44" t="s">
        <v>66</v>
      </c>
      <c r="N44" t="s">
        <v>25</v>
      </c>
      <c r="O44" t="s">
        <v>25</v>
      </c>
      <c r="P44" t="s">
        <v>25</v>
      </c>
      <c r="T44" t="s">
        <v>690</v>
      </c>
    </row>
    <row r="45" spans="1:20" x14ac:dyDescent="0.2">
      <c r="A45" t="s">
        <v>162</v>
      </c>
      <c r="B45" s="5">
        <v>37</v>
      </c>
      <c r="C45" s="3" t="s">
        <v>18</v>
      </c>
      <c r="D45" s="3" t="s">
        <v>19</v>
      </c>
      <c r="E45" s="3" t="s">
        <v>160</v>
      </c>
      <c r="F45" s="12" t="s">
        <v>161</v>
      </c>
      <c r="G45" s="5" t="s">
        <v>22</v>
      </c>
      <c r="H45" s="5"/>
      <c r="I45" s="5">
        <v>34.299999999999997</v>
      </c>
      <c r="J45" s="5">
        <v>34</v>
      </c>
      <c r="K45" s="5">
        <v>9.8000000000000007</v>
      </c>
      <c r="L45" s="5" t="s">
        <v>163</v>
      </c>
      <c r="M45" t="s">
        <v>25</v>
      </c>
      <c r="N45" t="s">
        <v>25</v>
      </c>
      <c r="O45" t="s">
        <v>25</v>
      </c>
      <c r="P45" t="s">
        <v>25</v>
      </c>
      <c r="T45" t="s">
        <v>690</v>
      </c>
    </row>
    <row r="46" spans="1:20" x14ac:dyDescent="0.2">
      <c r="A46" t="s">
        <v>166</v>
      </c>
      <c r="B46" s="5">
        <v>38</v>
      </c>
      <c r="C46" s="3" t="s">
        <v>18</v>
      </c>
      <c r="D46" s="3" t="s">
        <v>19</v>
      </c>
      <c r="E46" s="3" t="s">
        <v>164</v>
      </c>
      <c r="F46" s="12" t="s">
        <v>165</v>
      </c>
      <c r="G46" s="5" t="s">
        <v>22</v>
      </c>
      <c r="H46" s="5"/>
      <c r="I46" s="5">
        <v>31.4</v>
      </c>
      <c r="J46" s="5">
        <v>31</v>
      </c>
      <c r="K46" s="5">
        <v>15.5</v>
      </c>
      <c r="L46" s="5" t="s">
        <v>167</v>
      </c>
      <c r="M46" t="s">
        <v>25</v>
      </c>
      <c r="N46" t="s">
        <v>25</v>
      </c>
      <c r="O46" t="s">
        <v>25</v>
      </c>
      <c r="P46" t="s">
        <v>25</v>
      </c>
      <c r="T46" t="s">
        <v>690</v>
      </c>
    </row>
    <row r="47" spans="1:20" x14ac:dyDescent="0.2">
      <c r="A47" t="s">
        <v>170</v>
      </c>
      <c r="B47" s="5">
        <v>39</v>
      </c>
      <c r="C47" s="3" t="s">
        <v>18</v>
      </c>
      <c r="D47" s="3" t="s">
        <v>19</v>
      </c>
      <c r="E47" s="3" t="s">
        <v>168</v>
      </c>
      <c r="F47" s="12" t="s">
        <v>169</v>
      </c>
      <c r="G47" s="5" t="s">
        <v>50</v>
      </c>
      <c r="H47" s="5"/>
      <c r="I47" s="5">
        <v>29.5</v>
      </c>
      <c r="J47" s="5">
        <v>36</v>
      </c>
      <c r="K47" s="5">
        <v>12.3</v>
      </c>
      <c r="L47" s="5" t="s">
        <v>171</v>
      </c>
      <c r="M47" t="s">
        <v>25</v>
      </c>
      <c r="N47" t="s">
        <v>25</v>
      </c>
      <c r="O47" t="s">
        <v>25</v>
      </c>
      <c r="P47" t="s">
        <v>25</v>
      </c>
      <c r="T47" t="s">
        <v>690</v>
      </c>
    </row>
    <row r="48" spans="1:20" x14ac:dyDescent="0.2">
      <c r="A48" t="s">
        <v>174</v>
      </c>
      <c r="B48" s="5">
        <v>40</v>
      </c>
      <c r="C48" s="3" t="s">
        <v>18</v>
      </c>
      <c r="D48" s="3" t="s">
        <v>19</v>
      </c>
      <c r="E48" s="3" t="s">
        <v>172</v>
      </c>
      <c r="F48" s="12" t="s">
        <v>173</v>
      </c>
      <c r="G48" s="5" t="s">
        <v>59</v>
      </c>
      <c r="H48" s="5"/>
      <c r="I48" s="5">
        <v>32.299999999999997</v>
      </c>
      <c r="J48" s="5">
        <v>35</v>
      </c>
      <c r="K48" s="5">
        <v>10.4</v>
      </c>
      <c r="L48" s="5" t="s">
        <v>175</v>
      </c>
      <c r="M48" t="s">
        <v>25</v>
      </c>
      <c r="N48" t="s">
        <v>25</v>
      </c>
      <c r="O48" t="s">
        <v>25</v>
      </c>
      <c r="P48" t="s">
        <v>25</v>
      </c>
      <c r="T48" t="s">
        <v>690</v>
      </c>
    </row>
    <row r="49" spans="1:20" x14ac:dyDescent="0.2">
      <c r="A49" t="s">
        <v>181</v>
      </c>
      <c r="B49" s="5">
        <v>41</v>
      </c>
      <c r="C49" s="3" t="s">
        <v>18</v>
      </c>
      <c r="D49" s="3" t="s">
        <v>19</v>
      </c>
      <c r="E49" s="3" t="s">
        <v>179</v>
      </c>
      <c r="F49" s="12" t="s">
        <v>180</v>
      </c>
      <c r="G49" s="5" t="s">
        <v>22</v>
      </c>
      <c r="H49" s="5"/>
      <c r="I49" s="5">
        <v>28</v>
      </c>
      <c r="J49" s="5">
        <v>40</v>
      </c>
      <c r="K49" s="5">
        <v>9.1999999999999993</v>
      </c>
      <c r="L49" s="5" t="s">
        <v>182</v>
      </c>
      <c r="M49" t="s">
        <v>25</v>
      </c>
      <c r="N49" t="s">
        <v>25</v>
      </c>
      <c r="O49" t="s">
        <v>25</v>
      </c>
      <c r="P49" t="s">
        <v>25</v>
      </c>
      <c r="T49" t="s">
        <v>690</v>
      </c>
    </row>
    <row r="50" spans="1:20" x14ac:dyDescent="0.2">
      <c r="A50" t="s">
        <v>185</v>
      </c>
      <c r="B50" s="5">
        <v>42</v>
      </c>
      <c r="C50" s="3" t="s">
        <v>18</v>
      </c>
      <c r="D50" s="3" t="s">
        <v>19</v>
      </c>
      <c r="E50" s="3" t="s">
        <v>183</v>
      </c>
      <c r="F50" s="12" t="s">
        <v>184</v>
      </c>
      <c r="G50" s="5" t="s">
        <v>34</v>
      </c>
      <c r="H50" s="5"/>
      <c r="I50" s="5">
        <v>30.6</v>
      </c>
      <c r="J50" s="5">
        <v>34</v>
      </c>
      <c r="K50" s="5">
        <v>12.5</v>
      </c>
      <c r="L50" s="5" t="s">
        <v>186</v>
      </c>
      <c r="M50" t="s">
        <v>37</v>
      </c>
      <c r="N50" t="s">
        <v>47</v>
      </c>
      <c r="O50" t="s">
        <v>26</v>
      </c>
      <c r="P50" t="s">
        <v>25</v>
      </c>
      <c r="T50" t="s">
        <v>690</v>
      </c>
    </row>
    <row r="51" spans="1:20" x14ac:dyDescent="0.2">
      <c r="A51" t="s">
        <v>189</v>
      </c>
      <c r="B51" s="5">
        <v>43</v>
      </c>
      <c r="C51" s="3" t="s">
        <v>18</v>
      </c>
      <c r="D51" s="3" t="s">
        <v>19</v>
      </c>
      <c r="E51" s="3" t="s">
        <v>187</v>
      </c>
      <c r="F51" s="12" t="s">
        <v>188</v>
      </c>
      <c r="G51" s="5" t="s">
        <v>22</v>
      </c>
      <c r="H51" s="5"/>
      <c r="I51" s="5">
        <v>29.3</v>
      </c>
      <c r="J51" s="5">
        <v>37</v>
      </c>
      <c r="K51" s="5">
        <v>10.6</v>
      </c>
      <c r="L51" s="5" t="s">
        <v>190</v>
      </c>
      <c r="M51" t="s">
        <v>37</v>
      </c>
      <c r="N51" t="s">
        <v>25</v>
      </c>
      <c r="O51" t="s">
        <v>26</v>
      </c>
      <c r="P51" t="s">
        <v>25</v>
      </c>
      <c r="T51" t="s">
        <v>690</v>
      </c>
    </row>
    <row r="52" spans="1:20" x14ac:dyDescent="0.2">
      <c r="A52" t="s">
        <v>194</v>
      </c>
      <c r="B52" s="5">
        <v>44</v>
      </c>
      <c r="C52" s="3" t="s">
        <v>18</v>
      </c>
      <c r="D52" s="3" t="s">
        <v>19</v>
      </c>
      <c r="E52" s="3" t="s">
        <v>191</v>
      </c>
      <c r="F52" s="12" t="s">
        <v>192</v>
      </c>
      <c r="G52" s="5" t="s">
        <v>193</v>
      </c>
      <c r="H52" s="5"/>
      <c r="I52" s="5">
        <v>29.2</v>
      </c>
      <c r="J52" s="5">
        <v>37</v>
      </c>
      <c r="K52" s="5">
        <v>10.6</v>
      </c>
      <c r="L52" s="5" t="s">
        <v>195</v>
      </c>
      <c r="M52" t="s">
        <v>37</v>
      </c>
      <c r="N52" t="s">
        <v>47</v>
      </c>
      <c r="O52" t="s">
        <v>17</v>
      </c>
      <c r="P52" t="s">
        <v>25</v>
      </c>
      <c r="T52" t="s">
        <v>690</v>
      </c>
    </row>
    <row r="53" spans="1:20" x14ac:dyDescent="0.2">
      <c r="A53" t="s">
        <v>198</v>
      </c>
      <c r="B53" s="5">
        <v>45</v>
      </c>
      <c r="C53" s="3" t="s">
        <v>18</v>
      </c>
      <c r="D53" s="3" t="s">
        <v>19</v>
      </c>
      <c r="E53" s="3" t="s">
        <v>196</v>
      </c>
      <c r="F53" s="12" t="s">
        <v>197</v>
      </c>
      <c r="G53" s="5" t="s">
        <v>22</v>
      </c>
      <c r="H53" s="5"/>
      <c r="I53" s="5">
        <v>28.2</v>
      </c>
      <c r="J53" s="5">
        <v>34</v>
      </c>
      <c r="K53" s="5">
        <v>14.4</v>
      </c>
      <c r="L53" s="5" t="s">
        <v>199</v>
      </c>
      <c r="M53" t="s">
        <v>25</v>
      </c>
      <c r="N53" t="s">
        <v>25</v>
      </c>
      <c r="O53" t="s">
        <v>25</v>
      </c>
      <c r="P53" t="s">
        <v>25</v>
      </c>
      <c r="R53" t="s">
        <v>687</v>
      </c>
      <c r="T53" t="s">
        <v>690</v>
      </c>
    </row>
    <row r="54" spans="1:20" x14ac:dyDescent="0.2">
      <c r="A54" t="s">
        <v>202</v>
      </c>
      <c r="B54" s="5">
        <v>46</v>
      </c>
      <c r="C54" s="3" t="s">
        <v>18</v>
      </c>
      <c r="D54" s="3" t="s">
        <v>19</v>
      </c>
      <c r="E54" s="3" t="s">
        <v>200</v>
      </c>
      <c r="F54" s="12" t="s">
        <v>201</v>
      </c>
      <c r="G54" s="5" t="s">
        <v>22</v>
      </c>
      <c r="H54" s="5"/>
      <c r="I54" s="5">
        <v>29.4</v>
      </c>
      <c r="J54" s="5">
        <v>33</v>
      </c>
      <c r="K54" s="5">
        <v>14.2</v>
      </c>
      <c r="L54" s="5" t="s">
        <v>199</v>
      </c>
      <c r="M54" t="s">
        <v>25</v>
      </c>
      <c r="N54" t="s">
        <v>25</v>
      </c>
      <c r="O54" t="s">
        <v>25</v>
      </c>
      <c r="P54" t="s">
        <v>25</v>
      </c>
      <c r="R54" t="s">
        <v>687</v>
      </c>
      <c r="T54" t="s">
        <v>690</v>
      </c>
    </row>
    <row r="55" spans="1:20" x14ac:dyDescent="0.2">
      <c r="A55" t="s">
        <v>205</v>
      </c>
      <c r="B55" s="5">
        <v>47</v>
      </c>
      <c r="C55" s="3" t="s">
        <v>18</v>
      </c>
      <c r="D55" s="3" t="s">
        <v>19</v>
      </c>
      <c r="E55" s="3" t="s">
        <v>203</v>
      </c>
      <c r="F55" s="12" t="s">
        <v>204</v>
      </c>
      <c r="G55" s="5" t="s">
        <v>22</v>
      </c>
      <c r="H55" s="5"/>
      <c r="I55" s="5">
        <v>28.4</v>
      </c>
      <c r="J55" s="5">
        <v>33</v>
      </c>
      <c r="K55" s="5">
        <v>15.2</v>
      </c>
      <c r="L55" s="5" t="s">
        <v>199</v>
      </c>
      <c r="M55" t="s">
        <v>25</v>
      </c>
      <c r="N55" t="s">
        <v>25</v>
      </c>
      <c r="O55" t="s">
        <v>25</v>
      </c>
      <c r="P55" t="s">
        <v>25</v>
      </c>
      <c r="R55" t="s">
        <v>687</v>
      </c>
      <c r="T55" t="s">
        <v>690</v>
      </c>
    </row>
    <row r="56" spans="1:20" x14ac:dyDescent="0.2">
      <c r="A56" t="s">
        <v>208</v>
      </c>
      <c r="B56" s="5">
        <v>48</v>
      </c>
      <c r="C56" s="3" t="s">
        <v>18</v>
      </c>
      <c r="D56" s="3" t="s">
        <v>19</v>
      </c>
      <c r="E56" s="3" t="s">
        <v>206</v>
      </c>
      <c r="F56" s="12" t="s">
        <v>207</v>
      </c>
      <c r="G56" s="5" t="s">
        <v>50</v>
      </c>
      <c r="H56" s="5"/>
      <c r="I56" s="5">
        <v>30.1</v>
      </c>
      <c r="J56" s="5">
        <v>33</v>
      </c>
      <c r="K56" s="5">
        <v>13.5</v>
      </c>
      <c r="L56" s="5" t="s">
        <v>199</v>
      </c>
      <c r="M56" t="s">
        <v>25</v>
      </c>
      <c r="N56" t="s">
        <v>25</v>
      </c>
      <c r="O56" t="s">
        <v>25</v>
      </c>
      <c r="P56" t="s">
        <v>25</v>
      </c>
      <c r="T56" t="s">
        <v>690</v>
      </c>
    </row>
    <row r="57" spans="1:20" x14ac:dyDescent="0.2">
      <c r="A57" t="s">
        <v>211</v>
      </c>
      <c r="B57" s="5">
        <v>49</v>
      </c>
      <c r="C57" s="3" t="s">
        <v>18</v>
      </c>
      <c r="D57" s="3" t="s">
        <v>19</v>
      </c>
      <c r="E57" s="3" t="s">
        <v>209</v>
      </c>
      <c r="F57" s="12" t="s">
        <v>210</v>
      </c>
      <c r="G57" s="5" t="s">
        <v>22</v>
      </c>
      <c r="H57" s="5"/>
      <c r="I57" s="5">
        <v>28.8</v>
      </c>
      <c r="J57" s="5">
        <v>35</v>
      </c>
      <c r="K57" s="5">
        <v>12.7</v>
      </c>
      <c r="L57" s="5" t="s">
        <v>212</v>
      </c>
      <c r="M57" t="s">
        <v>25</v>
      </c>
      <c r="N57" t="s">
        <v>25</v>
      </c>
      <c r="O57" t="s">
        <v>25</v>
      </c>
      <c r="P57" t="s">
        <v>25</v>
      </c>
      <c r="T57" t="s">
        <v>690</v>
      </c>
    </row>
    <row r="58" spans="1:20" x14ac:dyDescent="0.2">
      <c r="A58" t="s">
        <v>215</v>
      </c>
      <c r="B58" s="5">
        <v>50</v>
      </c>
      <c r="C58" s="3" t="s">
        <v>18</v>
      </c>
      <c r="D58" s="3" t="s">
        <v>19</v>
      </c>
      <c r="E58" s="3" t="s">
        <v>213</v>
      </c>
      <c r="F58" s="12" t="s">
        <v>214</v>
      </c>
      <c r="G58" s="5" t="s">
        <v>50</v>
      </c>
      <c r="H58" s="5"/>
      <c r="I58" s="5">
        <v>29.6</v>
      </c>
      <c r="J58" s="5">
        <v>34</v>
      </c>
      <c r="K58" s="5">
        <v>12.8</v>
      </c>
      <c r="L58" s="5" t="s">
        <v>216</v>
      </c>
      <c r="M58" t="s">
        <v>37</v>
      </c>
      <c r="N58" t="s">
        <v>47</v>
      </c>
      <c r="O58" t="s">
        <v>17</v>
      </c>
      <c r="P58" t="s">
        <v>25</v>
      </c>
      <c r="T58" t="s">
        <v>690</v>
      </c>
    </row>
    <row r="59" spans="1:20" x14ac:dyDescent="0.2">
      <c r="A59" t="s">
        <v>220</v>
      </c>
      <c r="B59" s="5">
        <v>51</v>
      </c>
      <c r="C59" s="3" t="s">
        <v>18</v>
      </c>
      <c r="D59" s="3" t="s">
        <v>19</v>
      </c>
      <c r="E59" s="3" t="s">
        <v>217</v>
      </c>
      <c r="F59" s="12" t="s">
        <v>218</v>
      </c>
      <c r="G59" s="5" t="s">
        <v>219</v>
      </c>
      <c r="H59" s="5"/>
      <c r="I59" s="5">
        <v>28.1</v>
      </c>
      <c r="J59" s="5">
        <v>33</v>
      </c>
      <c r="K59" s="5">
        <v>14.8</v>
      </c>
      <c r="L59" s="5" t="s">
        <v>221</v>
      </c>
      <c r="M59" t="s">
        <v>66</v>
      </c>
      <c r="N59" t="s">
        <v>47</v>
      </c>
      <c r="O59" t="s">
        <v>25</v>
      </c>
      <c r="P59" t="s">
        <v>25</v>
      </c>
      <c r="R59" t="s">
        <v>687</v>
      </c>
      <c r="T59" t="s">
        <v>690</v>
      </c>
    </row>
    <row r="60" spans="1:20" x14ac:dyDescent="0.2">
      <c r="A60" t="s">
        <v>224</v>
      </c>
      <c r="B60" s="5">
        <v>52</v>
      </c>
      <c r="C60" s="3" t="s">
        <v>18</v>
      </c>
      <c r="D60" s="3" t="s">
        <v>19</v>
      </c>
      <c r="E60" s="3" t="s">
        <v>222</v>
      </c>
      <c r="F60" s="12" t="s">
        <v>223</v>
      </c>
      <c r="G60" s="5" t="s">
        <v>50</v>
      </c>
      <c r="H60" s="5"/>
      <c r="I60" s="5">
        <v>28.8</v>
      </c>
      <c r="J60" s="5">
        <v>35</v>
      </c>
      <c r="K60" s="5">
        <v>12.1</v>
      </c>
      <c r="L60" s="5" t="s">
        <v>221</v>
      </c>
      <c r="M60" t="s">
        <v>37</v>
      </c>
      <c r="N60" t="s">
        <v>25</v>
      </c>
      <c r="O60" t="s">
        <v>26</v>
      </c>
      <c r="P60" t="s">
        <v>25</v>
      </c>
      <c r="T60" t="s">
        <v>690</v>
      </c>
    </row>
    <row r="61" spans="1:20" x14ac:dyDescent="0.2">
      <c r="A61" t="s">
        <v>227</v>
      </c>
      <c r="B61" s="5">
        <v>53</v>
      </c>
      <c r="C61" s="3" t="s">
        <v>18</v>
      </c>
      <c r="D61" s="3" t="s">
        <v>19</v>
      </c>
      <c r="E61" s="3" t="s">
        <v>225</v>
      </c>
      <c r="F61" s="12" t="s">
        <v>226</v>
      </c>
      <c r="G61" s="5" t="s">
        <v>157</v>
      </c>
      <c r="H61" s="5"/>
      <c r="I61" s="5">
        <v>29.8</v>
      </c>
      <c r="J61" s="5">
        <v>35</v>
      </c>
      <c r="K61" s="5">
        <v>11</v>
      </c>
      <c r="L61" s="5" t="s">
        <v>228</v>
      </c>
      <c r="M61" t="s">
        <v>229</v>
      </c>
      <c r="N61" t="s">
        <v>25</v>
      </c>
      <c r="O61" t="s">
        <v>25</v>
      </c>
      <c r="P61" t="s">
        <v>230</v>
      </c>
      <c r="R61" t="s">
        <v>687</v>
      </c>
      <c r="S61" t="s">
        <v>686</v>
      </c>
      <c r="T61" t="s">
        <v>690</v>
      </c>
    </row>
    <row r="62" spans="1:20" x14ac:dyDescent="0.2">
      <c r="A62" t="s">
        <v>233</v>
      </c>
      <c r="B62" s="5">
        <v>54</v>
      </c>
      <c r="C62" s="3" t="s">
        <v>18</v>
      </c>
      <c r="D62" s="3" t="s">
        <v>19</v>
      </c>
      <c r="E62" s="3" t="s">
        <v>231</v>
      </c>
      <c r="F62" s="12" t="s">
        <v>232</v>
      </c>
      <c r="G62" s="5" t="s">
        <v>22</v>
      </c>
      <c r="H62" s="5"/>
      <c r="I62" s="5">
        <v>32.4</v>
      </c>
      <c r="J62" s="5">
        <v>31</v>
      </c>
      <c r="K62" s="5">
        <v>12.4</v>
      </c>
      <c r="L62" s="5" t="s">
        <v>228</v>
      </c>
      <c r="M62" t="s">
        <v>25</v>
      </c>
      <c r="N62" t="s">
        <v>25</v>
      </c>
      <c r="O62" t="s">
        <v>25</v>
      </c>
      <c r="P62" t="s">
        <v>25</v>
      </c>
      <c r="T62" t="s">
        <v>690</v>
      </c>
    </row>
    <row r="63" spans="1:20" x14ac:dyDescent="0.2">
      <c r="A63" t="s">
        <v>236</v>
      </c>
      <c r="B63" s="5">
        <v>55</v>
      </c>
      <c r="C63" s="3" t="s">
        <v>18</v>
      </c>
      <c r="D63" s="3" t="s">
        <v>19</v>
      </c>
      <c r="E63" s="3" t="s">
        <v>234</v>
      </c>
      <c r="F63" s="12" t="s">
        <v>235</v>
      </c>
      <c r="G63" s="5" t="s">
        <v>22</v>
      </c>
      <c r="H63" s="5"/>
      <c r="I63" s="5">
        <v>28</v>
      </c>
      <c r="J63" s="5">
        <v>34</v>
      </c>
      <c r="K63" s="5">
        <v>13.7</v>
      </c>
      <c r="L63" s="5" t="s">
        <v>237</v>
      </c>
      <c r="M63" t="s">
        <v>25</v>
      </c>
      <c r="N63" t="s">
        <v>25</v>
      </c>
      <c r="O63" t="s">
        <v>25</v>
      </c>
      <c r="P63" t="s">
        <v>25</v>
      </c>
      <c r="T63" t="s">
        <v>690</v>
      </c>
    </row>
    <row r="64" spans="1:20" x14ac:dyDescent="0.2">
      <c r="A64" t="s">
        <v>240</v>
      </c>
      <c r="B64" s="5">
        <v>56</v>
      </c>
      <c r="C64" s="3" t="s">
        <v>18</v>
      </c>
      <c r="D64" s="3" t="s">
        <v>19</v>
      </c>
      <c r="E64" s="3" t="s">
        <v>238</v>
      </c>
      <c r="F64" s="12" t="s">
        <v>239</v>
      </c>
      <c r="G64" s="5" t="s">
        <v>22</v>
      </c>
      <c r="H64" s="5"/>
      <c r="I64" s="5">
        <v>28.2</v>
      </c>
      <c r="J64" s="5">
        <v>36</v>
      </c>
      <c r="K64" s="5">
        <v>11.2</v>
      </c>
      <c r="L64" s="5" t="s">
        <v>241</v>
      </c>
      <c r="M64" t="s">
        <v>25</v>
      </c>
      <c r="N64" t="s">
        <v>25</v>
      </c>
      <c r="O64" t="s">
        <v>25</v>
      </c>
      <c r="P64" t="s">
        <v>25</v>
      </c>
      <c r="R64" t="s">
        <v>687</v>
      </c>
      <c r="T64" t="s">
        <v>690</v>
      </c>
    </row>
    <row r="65" spans="1:20" x14ac:dyDescent="0.2">
      <c r="A65" t="s">
        <v>244</v>
      </c>
      <c r="B65" s="5">
        <v>57</v>
      </c>
      <c r="C65" s="3" t="s">
        <v>18</v>
      </c>
      <c r="D65" s="3" t="s">
        <v>19</v>
      </c>
      <c r="E65" s="3" t="s">
        <v>242</v>
      </c>
      <c r="F65" s="12" t="s">
        <v>243</v>
      </c>
      <c r="G65" s="5" t="s">
        <v>22</v>
      </c>
      <c r="H65" s="5"/>
      <c r="I65" s="5">
        <v>28.6</v>
      </c>
      <c r="J65" s="5">
        <v>36</v>
      </c>
      <c r="K65" s="5">
        <v>10.8</v>
      </c>
      <c r="L65" s="5" t="s">
        <v>241</v>
      </c>
      <c r="M65" t="s">
        <v>25</v>
      </c>
      <c r="N65" t="s">
        <v>25</v>
      </c>
      <c r="O65" t="s">
        <v>25</v>
      </c>
      <c r="P65" t="s">
        <v>25</v>
      </c>
      <c r="T65" t="s">
        <v>690</v>
      </c>
    </row>
    <row r="66" spans="1:20" x14ac:dyDescent="0.2">
      <c r="A66" t="s">
        <v>247</v>
      </c>
      <c r="B66" s="5">
        <v>58</v>
      </c>
      <c r="C66" s="3" t="s">
        <v>18</v>
      </c>
      <c r="D66" s="3" t="s">
        <v>19</v>
      </c>
      <c r="E66" s="3" t="s">
        <v>245</v>
      </c>
      <c r="F66" s="12" t="s">
        <v>246</v>
      </c>
      <c r="G66" s="5" t="s">
        <v>22</v>
      </c>
      <c r="H66" s="5"/>
      <c r="I66" s="5">
        <v>29.6</v>
      </c>
      <c r="J66" s="5">
        <v>38</v>
      </c>
      <c r="K66" s="5">
        <v>7.6</v>
      </c>
      <c r="L66" s="5" t="s">
        <v>248</v>
      </c>
      <c r="M66" t="s">
        <v>25</v>
      </c>
      <c r="N66" t="s">
        <v>25</v>
      </c>
      <c r="O66" t="s">
        <v>25</v>
      </c>
      <c r="P66" t="s">
        <v>25</v>
      </c>
      <c r="T66" t="s">
        <v>690</v>
      </c>
    </row>
    <row r="67" spans="1:20" x14ac:dyDescent="0.2">
      <c r="A67" t="s">
        <v>251</v>
      </c>
      <c r="B67" s="5">
        <v>59</v>
      </c>
      <c r="C67" s="3" t="s">
        <v>18</v>
      </c>
      <c r="D67" s="3" t="s">
        <v>19</v>
      </c>
      <c r="E67" s="3" t="s">
        <v>249</v>
      </c>
      <c r="F67" s="12" t="s">
        <v>250</v>
      </c>
      <c r="G67" s="5" t="s">
        <v>22</v>
      </c>
      <c r="H67" s="5"/>
      <c r="I67" s="5">
        <v>28.8</v>
      </c>
      <c r="J67" s="5">
        <v>34</v>
      </c>
      <c r="K67" s="5">
        <v>12.3</v>
      </c>
      <c r="L67" s="5" t="s">
        <v>252</v>
      </c>
      <c r="M67" t="s">
        <v>42</v>
      </c>
      <c r="N67" t="s">
        <v>47</v>
      </c>
      <c r="O67" t="s">
        <v>26</v>
      </c>
      <c r="P67" t="s">
        <v>25</v>
      </c>
      <c r="T67" t="s">
        <v>690</v>
      </c>
    </row>
    <row r="68" spans="1:20" x14ac:dyDescent="0.2">
      <c r="A68" t="s">
        <v>255</v>
      </c>
      <c r="B68" s="5">
        <v>60</v>
      </c>
      <c r="C68" s="3" t="s">
        <v>18</v>
      </c>
      <c r="D68" s="3" t="s">
        <v>19</v>
      </c>
      <c r="E68" s="3" t="s">
        <v>253</v>
      </c>
      <c r="F68" s="12" t="s">
        <v>254</v>
      </c>
      <c r="G68" s="5" t="s">
        <v>22</v>
      </c>
      <c r="H68" s="5"/>
      <c r="I68" s="5">
        <v>28.4</v>
      </c>
      <c r="J68" s="5">
        <v>30</v>
      </c>
      <c r="K68" s="5">
        <v>16.600000000000001</v>
      </c>
      <c r="L68" s="5" t="s">
        <v>256</v>
      </c>
      <c r="M68" t="s">
        <v>37</v>
      </c>
      <c r="N68" t="s">
        <v>25</v>
      </c>
      <c r="O68" t="s">
        <v>26</v>
      </c>
      <c r="P68" t="s">
        <v>25</v>
      </c>
      <c r="R68" t="s">
        <v>687</v>
      </c>
      <c r="T68" t="s">
        <v>690</v>
      </c>
    </row>
    <row r="69" spans="1:20" x14ac:dyDescent="0.2">
      <c r="A69" t="s">
        <v>259</v>
      </c>
      <c r="B69" s="5">
        <v>61</v>
      </c>
      <c r="C69" s="3" t="s">
        <v>18</v>
      </c>
      <c r="D69" s="3" t="s">
        <v>19</v>
      </c>
      <c r="E69" s="3" t="s">
        <v>257</v>
      </c>
      <c r="F69" s="12" t="s">
        <v>258</v>
      </c>
      <c r="G69" s="5" t="s">
        <v>34</v>
      </c>
      <c r="H69" s="5"/>
      <c r="I69" s="5">
        <v>30.4</v>
      </c>
      <c r="J69" s="5">
        <v>33</v>
      </c>
      <c r="K69" s="5">
        <v>11.6</v>
      </c>
      <c r="L69" s="5" t="s">
        <v>256</v>
      </c>
      <c r="M69" t="s">
        <v>229</v>
      </c>
      <c r="N69" t="s">
        <v>25</v>
      </c>
      <c r="O69" t="s">
        <v>25</v>
      </c>
      <c r="P69" t="s">
        <v>230</v>
      </c>
      <c r="R69" t="s">
        <v>687</v>
      </c>
      <c r="S69" t="s">
        <v>686</v>
      </c>
      <c r="T69" t="s">
        <v>690</v>
      </c>
    </row>
    <row r="70" spans="1:20" x14ac:dyDescent="0.2">
      <c r="A70" t="s">
        <v>262</v>
      </c>
      <c r="B70" s="5">
        <v>62</v>
      </c>
      <c r="C70" s="3" t="s">
        <v>18</v>
      </c>
      <c r="D70" s="3" t="s">
        <v>19</v>
      </c>
      <c r="E70" s="3" t="s">
        <v>260</v>
      </c>
      <c r="F70" s="12" t="s">
        <v>261</v>
      </c>
      <c r="G70" s="5" t="s">
        <v>193</v>
      </c>
      <c r="H70" s="5"/>
      <c r="I70" s="5">
        <v>28</v>
      </c>
      <c r="J70" s="5">
        <v>34</v>
      </c>
      <c r="K70" s="5">
        <v>13</v>
      </c>
      <c r="L70" s="5" t="s">
        <v>256</v>
      </c>
      <c r="M70" t="s">
        <v>25</v>
      </c>
      <c r="N70" t="s">
        <v>25</v>
      </c>
      <c r="O70" t="s">
        <v>25</v>
      </c>
      <c r="P70" t="s">
        <v>25</v>
      </c>
      <c r="T70" t="s">
        <v>690</v>
      </c>
    </row>
    <row r="71" spans="1:20" x14ac:dyDescent="0.2">
      <c r="A71" t="s">
        <v>265</v>
      </c>
      <c r="B71" s="5">
        <v>63</v>
      </c>
      <c r="C71" s="3" t="s">
        <v>18</v>
      </c>
      <c r="D71" s="3" t="s">
        <v>19</v>
      </c>
      <c r="E71" s="3" t="s">
        <v>263</v>
      </c>
      <c r="F71" s="12" t="s">
        <v>264</v>
      </c>
      <c r="G71" s="5" t="s">
        <v>34</v>
      </c>
      <c r="H71" s="5"/>
      <c r="I71" s="5">
        <v>30.6</v>
      </c>
      <c r="J71" s="5">
        <v>32</v>
      </c>
      <c r="K71" s="5">
        <v>12.3</v>
      </c>
      <c r="L71" s="5" t="s">
        <v>266</v>
      </c>
      <c r="M71" t="s">
        <v>267</v>
      </c>
      <c r="N71" t="s">
        <v>25</v>
      </c>
      <c r="O71" t="s">
        <v>25</v>
      </c>
      <c r="P71" t="s">
        <v>25</v>
      </c>
      <c r="T71" t="s">
        <v>690</v>
      </c>
    </row>
    <row r="72" spans="1:20" x14ac:dyDescent="0.2">
      <c r="A72" t="s">
        <v>270</v>
      </c>
      <c r="B72" s="5">
        <v>64</v>
      </c>
      <c r="C72" s="3" t="s">
        <v>18</v>
      </c>
      <c r="D72" s="3" t="s">
        <v>19</v>
      </c>
      <c r="E72" s="3" t="s">
        <v>268</v>
      </c>
      <c r="F72" s="12" t="s">
        <v>269</v>
      </c>
      <c r="G72" s="5" t="s">
        <v>193</v>
      </c>
      <c r="H72" s="5"/>
      <c r="I72" s="5">
        <v>30.2</v>
      </c>
      <c r="J72" s="5">
        <v>33</v>
      </c>
      <c r="K72" s="5">
        <v>11.6</v>
      </c>
      <c r="L72" s="5" t="s">
        <v>271</v>
      </c>
      <c r="M72" t="s">
        <v>25</v>
      </c>
      <c r="N72" t="s">
        <v>25</v>
      </c>
      <c r="O72" t="s">
        <v>25</v>
      </c>
      <c r="P72" t="s">
        <v>25</v>
      </c>
      <c r="T72" t="s">
        <v>690</v>
      </c>
    </row>
    <row r="73" spans="1:20" x14ac:dyDescent="0.2">
      <c r="A73" t="s">
        <v>274</v>
      </c>
      <c r="B73" s="5">
        <v>65</v>
      </c>
      <c r="C73" s="3" t="s">
        <v>18</v>
      </c>
      <c r="D73" s="3" t="s">
        <v>19</v>
      </c>
      <c r="E73" s="3" t="s">
        <v>272</v>
      </c>
      <c r="F73" s="12" t="s">
        <v>273</v>
      </c>
      <c r="G73" s="5" t="s">
        <v>50</v>
      </c>
      <c r="H73" s="5"/>
      <c r="I73" s="5">
        <v>28.1</v>
      </c>
      <c r="J73" s="5">
        <v>33</v>
      </c>
      <c r="K73" s="5">
        <v>13.5</v>
      </c>
      <c r="L73" s="5" t="s">
        <v>275</v>
      </c>
      <c r="M73" t="s">
        <v>25</v>
      </c>
      <c r="N73" t="s">
        <v>25</v>
      </c>
      <c r="O73" t="s">
        <v>25</v>
      </c>
      <c r="P73" t="s">
        <v>25</v>
      </c>
      <c r="T73" t="s">
        <v>690</v>
      </c>
    </row>
    <row r="74" spans="1:20" x14ac:dyDescent="0.2">
      <c r="A74" t="s">
        <v>332</v>
      </c>
      <c r="B74" s="5">
        <v>66</v>
      </c>
      <c r="C74" s="3" t="s">
        <v>18</v>
      </c>
      <c r="D74" s="3" t="s">
        <v>19</v>
      </c>
      <c r="E74" s="3" t="s">
        <v>330</v>
      </c>
      <c r="F74" s="12" t="s">
        <v>331</v>
      </c>
      <c r="G74" s="5" t="s">
        <v>50</v>
      </c>
      <c r="H74" s="5"/>
      <c r="I74" s="5">
        <v>31.1</v>
      </c>
      <c r="J74" s="5">
        <v>32</v>
      </c>
      <c r="K74" s="5">
        <v>11.3</v>
      </c>
      <c r="L74" s="5">
        <v>74.400000000000006</v>
      </c>
      <c r="M74" t="s">
        <v>25</v>
      </c>
      <c r="N74" t="s">
        <v>25</v>
      </c>
      <c r="O74" t="s">
        <v>25</v>
      </c>
      <c r="P74" t="s">
        <v>25</v>
      </c>
      <c r="T74" t="s">
        <v>690</v>
      </c>
    </row>
    <row r="75" spans="1:20" x14ac:dyDescent="0.2">
      <c r="A75" t="s">
        <v>278</v>
      </c>
      <c r="B75" s="5">
        <v>67</v>
      </c>
      <c r="C75" s="3" t="s">
        <v>18</v>
      </c>
      <c r="D75" s="3" t="s">
        <v>19</v>
      </c>
      <c r="E75" s="3" t="s">
        <v>276</v>
      </c>
      <c r="F75" s="12" t="s">
        <v>277</v>
      </c>
      <c r="G75" s="5" t="s">
        <v>22</v>
      </c>
      <c r="H75" s="5"/>
      <c r="I75" s="5">
        <v>31.3</v>
      </c>
      <c r="J75" s="5">
        <v>33</v>
      </c>
      <c r="K75" s="5">
        <v>9.9</v>
      </c>
      <c r="L75" s="5" t="s">
        <v>279</v>
      </c>
      <c r="M75" t="s">
        <v>25</v>
      </c>
      <c r="N75" t="s">
        <v>25</v>
      </c>
      <c r="O75" t="s">
        <v>25</v>
      </c>
      <c r="P75" t="s">
        <v>25</v>
      </c>
      <c r="T75" t="s">
        <v>690</v>
      </c>
    </row>
    <row r="76" spans="1:20" x14ac:dyDescent="0.2">
      <c r="A76" t="s">
        <v>284</v>
      </c>
      <c r="B76" s="5">
        <v>68</v>
      </c>
      <c r="C76" s="3" t="s">
        <v>18</v>
      </c>
      <c r="D76" s="3" t="s">
        <v>19</v>
      </c>
      <c r="E76" s="3" t="s">
        <v>281</v>
      </c>
      <c r="F76" s="12" t="s">
        <v>282</v>
      </c>
      <c r="G76" s="5" t="s">
        <v>283</v>
      </c>
      <c r="H76" s="5"/>
      <c r="I76" s="5">
        <v>29.3</v>
      </c>
      <c r="J76" s="5">
        <v>35</v>
      </c>
      <c r="K76" s="5">
        <v>9.8000000000000007</v>
      </c>
      <c r="L76" s="5" t="s">
        <v>285</v>
      </c>
      <c r="M76" t="s">
        <v>37</v>
      </c>
      <c r="N76" t="s">
        <v>25</v>
      </c>
      <c r="O76" t="s">
        <v>26</v>
      </c>
      <c r="P76" t="s">
        <v>25</v>
      </c>
      <c r="T76" t="s">
        <v>690</v>
      </c>
    </row>
    <row r="77" spans="1:20" x14ac:dyDescent="0.2">
      <c r="A77" t="s">
        <v>289</v>
      </c>
      <c r="B77" s="5">
        <v>69</v>
      </c>
      <c r="C77" s="3" t="s">
        <v>18</v>
      </c>
      <c r="D77" s="3" t="s">
        <v>19</v>
      </c>
      <c r="E77" s="3" t="s">
        <v>287</v>
      </c>
      <c r="F77" s="12" t="s">
        <v>288</v>
      </c>
      <c r="G77" s="5" t="s">
        <v>22</v>
      </c>
      <c r="H77" s="5"/>
      <c r="I77" s="5">
        <v>28.3</v>
      </c>
      <c r="J77" s="5">
        <v>37</v>
      </c>
      <c r="K77" s="5">
        <v>8.6999999999999993</v>
      </c>
      <c r="L77" s="5" t="s">
        <v>290</v>
      </c>
      <c r="M77" t="s">
        <v>37</v>
      </c>
      <c r="N77" t="s">
        <v>25</v>
      </c>
      <c r="O77" t="s">
        <v>17</v>
      </c>
      <c r="P77" t="s">
        <v>25</v>
      </c>
      <c r="R77" t="s">
        <v>687</v>
      </c>
      <c r="T77" t="s">
        <v>690</v>
      </c>
    </row>
    <row r="78" spans="1:20" x14ac:dyDescent="0.2">
      <c r="A78" t="s">
        <v>294</v>
      </c>
      <c r="B78" s="5">
        <v>70</v>
      </c>
      <c r="C78" s="3" t="s">
        <v>18</v>
      </c>
      <c r="D78" s="3" t="s">
        <v>19</v>
      </c>
      <c r="E78" s="3" t="s">
        <v>292</v>
      </c>
      <c r="F78" s="12" t="s">
        <v>293</v>
      </c>
      <c r="G78" s="5" t="s">
        <v>34</v>
      </c>
      <c r="H78" s="5"/>
      <c r="I78" s="5">
        <v>32.4</v>
      </c>
      <c r="J78" s="5">
        <v>31</v>
      </c>
      <c r="K78" s="5">
        <v>10.6</v>
      </c>
      <c r="L78" s="5" t="s">
        <v>290</v>
      </c>
      <c r="M78" t="s">
        <v>25</v>
      </c>
      <c r="N78" t="s">
        <v>25</v>
      </c>
      <c r="O78" t="s">
        <v>25</v>
      </c>
      <c r="P78" t="s">
        <v>25</v>
      </c>
      <c r="T78" t="s">
        <v>690</v>
      </c>
    </row>
    <row r="79" spans="1:20" x14ac:dyDescent="0.2">
      <c r="A79" t="s">
        <v>298</v>
      </c>
      <c r="B79" s="5">
        <v>71</v>
      </c>
      <c r="C79" s="3" t="s">
        <v>18</v>
      </c>
      <c r="D79" s="3" t="s">
        <v>19</v>
      </c>
      <c r="E79" s="3" t="s">
        <v>296</v>
      </c>
      <c r="F79" s="12" t="s">
        <v>297</v>
      </c>
      <c r="G79" s="5" t="s">
        <v>193</v>
      </c>
      <c r="H79" s="5"/>
      <c r="I79" s="5">
        <v>28.4</v>
      </c>
      <c r="J79" s="5">
        <v>35</v>
      </c>
      <c r="K79" s="5">
        <v>10.5</v>
      </c>
      <c r="L79" s="5" t="s">
        <v>299</v>
      </c>
      <c r="M79" t="s">
        <v>300</v>
      </c>
      <c r="N79" t="s">
        <v>25</v>
      </c>
      <c r="O79" t="s">
        <v>31</v>
      </c>
      <c r="P79" t="s">
        <v>230</v>
      </c>
      <c r="S79" t="s">
        <v>686</v>
      </c>
      <c r="T79" t="s">
        <v>690</v>
      </c>
    </row>
    <row r="80" spans="1:20" x14ac:dyDescent="0.2">
      <c r="A80" t="s">
        <v>304</v>
      </c>
      <c r="B80" s="5">
        <v>72</v>
      </c>
      <c r="C80" s="3" t="s">
        <v>18</v>
      </c>
      <c r="D80" s="3" t="s">
        <v>19</v>
      </c>
      <c r="E80" s="3" t="s">
        <v>302</v>
      </c>
      <c r="F80" s="12" t="s">
        <v>303</v>
      </c>
      <c r="G80" s="5" t="s">
        <v>34</v>
      </c>
      <c r="H80" s="5"/>
      <c r="I80" s="5">
        <v>28.2</v>
      </c>
      <c r="J80" s="5">
        <v>36</v>
      </c>
      <c r="K80" s="5">
        <v>9.6</v>
      </c>
      <c r="L80" s="5" t="s">
        <v>305</v>
      </c>
      <c r="M80" t="s">
        <v>42</v>
      </c>
      <c r="N80" t="s">
        <v>47</v>
      </c>
      <c r="O80" t="s">
        <v>26</v>
      </c>
      <c r="P80" t="s">
        <v>25</v>
      </c>
      <c r="T80" t="s">
        <v>690</v>
      </c>
    </row>
    <row r="81" spans="1:20" x14ac:dyDescent="0.2">
      <c r="A81" t="s">
        <v>309</v>
      </c>
      <c r="B81" s="5">
        <v>73</v>
      </c>
      <c r="C81" s="3" t="s">
        <v>18</v>
      </c>
      <c r="D81" s="3" t="s">
        <v>19</v>
      </c>
      <c r="E81" s="3" t="s">
        <v>307</v>
      </c>
      <c r="F81" s="12" t="s">
        <v>308</v>
      </c>
      <c r="G81" s="5" t="s">
        <v>34</v>
      </c>
      <c r="H81" s="5"/>
      <c r="I81" s="5">
        <v>28.2</v>
      </c>
      <c r="J81" s="5">
        <v>36</v>
      </c>
      <c r="K81" s="5">
        <v>9.5</v>
      </c>
      <c r="L81" s="5" t="s">
        <v>310</v>
      </c>
      <c r="M81" t="s">
        <v>25</v>
      </c>
      <c r="N81" t="s">
        <v>25</v>
      </c>
      <c r="O81" t="s">
        <v>25</v>
      </c>
      <c r="P81" t="s">
        <v>25</v>
      </c>
      <c r="R81" t="s">
        <v>687</v>
      </c>
      <c r="T81" t="s">
        <v>690</v>
      </c>
    </row>
    <row r="82" spans="1:20" x14ac:dyDescent="0.2">
      <c r="A82" t="s">
        <v>313</v>
      </c>
      <c r="B82" s="5">
        <v>74</v>
      </c>
      <c r="C82" s="3" t="s">
        <v>18</v>
      </c>
      <c r="D82" s="3" t="s">
        <v>19</v>
      </c>
      <c r="E82" s="3" t="s">
        <v>311</v>
      </c>
      <c r="F82" s="12" t="s">
        <v>312</v>
      </c>
      <c r="G82" s="5" t="s">
        <v>22</v>
      </c>
      <c r="H82" s="5"/>
      <c r="I82" s="5">
        <v>30.1</v>
      </c>
      <c r="J82" s="5">
        <v>33</v>
      </c>
      <c r="K82" s="5">
        <v>10.6</v>
      </c>
      <c r="L82" s="5" t="s">
        <v>310</v>
      </c>
      <c r="M82" t="s">
        <v>25</v>
      </c>
      <c r="N82" t="s">
        <v>25</v>
      </c>
      <c r="O82" t="s">
        <v>25</v>
      </c>
      <c r="P82" t="s">
        <v>25</v>
      </c>
      <c r="T82" t="s">
        <v>690</v>
      </c>
    </row>
    <row r="83" spans="1:20" x14ac:dyDescent="0.2">
      <c r="A83" t="s">
        <v>317</v>
      </c>
      <c r="B83" s="5">
        <v>75</v>
      </c>
      <c r="C83" s="3" t="s">
        <v>18</v>
      </c>
      <c r="D83" s="3" t="s">
        <v>19</v>
      </c>
      <c r="E83" s="3" t="s">
        <v>315</v>
      </c>
      <c r="F83" s="12" t="s">
        <v>316</v>
      </c>
      <c r="G83" s="5" t="s">
        <v>193</v>
      </c>
      <c r="H83" s="5"/>
      <c r="I83" s="5">
        <v>32.9</v>
      </c>
      <c r="J83" s="5">
        <v>33</v>
      </c>
      <c r="K83" s="5">
        <v>7.6</v>
      </c>
      <c r="L83" s="5" t="s">
        <v>318</v>
      </c>
      <c r="M83" t="s">
        <v>25</v>
      </c>
      <c r="N83" t="s">
        <v>25</v>
      </c>
      <c r="O83" t="s">
        <v>25</v>
      </c>
      <c r="P83" t="s">
        <v>25</v>
      </c>
      <c r="R83" t="s">
        <v>687</v>
      </c>
      <c r="T83" t="s">
        <v>690</v>
      </c>
    </row>
    <row r="84" spans="1:20" x14ac:dyDescent="0.2">
      <c r="A84" t="s">
        <v>322</v>
      </c>
      <c r="B84" s="5">
        <v>76</v>
      </c>
      <c r="C84" s="3" t="s">
        <v>18</v>
      </c>
      <c r="D84" s="3" t="s">
        <v>19</v>
      </c>
      <c r="E84" s="3" t="s">
        <v>319</v>
      </c>
      <c r="F84" s="12" t="s">
        <v>320</v>
      </c>
      <c r="G84" s="5" t="s">
        <v>321</v>
      </c>
      <c r="H84" s="5"/>
      <c r="I84" s="5">
        <v>30</v>
      </c>
      <c r="J84" s="5">
        <v>33</v>
      </c>
      <c r="K84" s="5">
        <v>10.5</v>
      </c>
      <c r="L84" s="5" t="s">
        <v>318</v>
      </c>
      <c r="M84" t="s">
        <v>25</v>
      </c>
      <c r="N84" t="s">
        <v>25</v>
      </c>
      <c r="O84" t="s">
        <v>25</v>
      </c>
      <c r="P84" t="s">
        <v>25</v>
      </c>
      <c r="R84" t="s">
        <v>687</v>
      </c>
      <c r="T84" t="s">
        <v>690</v>
      </c>
    </row>
    <row r="85" spans="1:20" x14ac:dyDescent="0.2">
      <c r="A85" t="s">
        <v>325</v>
      </c>
      <c r="B85" s="5">
        <v>77</v>
      </c>
      <c r="C85" s="3" t="s">
        <v>18</v>
      </c>
      <c r="D85" s="3" t="s">
        <v>19</v>
      </c>
      <c r="E85" s="3" t="s">
        <v>323</v>
      </c>
      <c r="F85" s="12" t="s">
        <v>324</v>
      </c>
      <c r="G85" s="5" t="s">
        <v>22</v>
      </c>
      <c r="H85" s="5"/>
      <c r="I85" s="5">
        <v>28.4</v>
      </c>
      <c r="J85" s="5">
        <v>33</v>
      </c>
      <c r="K85" s="5">
        <v>12.1</v>
      </c>
      <c r="L85" s="5" t="s">
        <v>318</v>
      </c>
      <c r="M85" t="s">
        <v>25</v>
      </c>
      <c r="N85" t="s">
        <v>25</v>
      </c>
      <c r="O85" t="s">
        <v>25</v>
      </c>
      <c r="P85" t="s">
        <v>25</v>
      </c>
      <c r="T85" t="s">
        <v>690</v>
      </c>
    </row>
    <row r="86" spans="1:20" x14ac:dyDescent="0.2">
      <c r="A86" t="s">
        <v>328</v>
      </c>
      <c r="B86" s="5">
        <v>78</v>
      </c>
      <c r="C86" s="3" t="s">
        <v>18</v>
      </c>
      <c r="D86" s="3" t="s">
        <v>19</v>
      </c>
      <c r="E86" s="3" t="s">
        <v>326</v>
      </c>
      <c r="F86" s="12" t="s">
        <v>327</v>
      </c>
      <c r="G86" s="5" t="s">
        <v>34</v>
      </c>
      <c r="H86" s="5"/>
      <c r="I86" s="5">
        <v>28</v>
      </c>
      <c r="J86" s="5">
        <v>34</v>
      </c>
      <c r="K86" s="5">
        <v>11.4</v>
      </c>
      <c r="L86" s="5" t="s">
        <v>329</v>
      </c>
      <c r="M86" t="s">
        <v>25</v>
      </c>
      <c r="N86" t="s">
        <v>25</v>
      </c>
      <c r="O86" t="s">
        <v>25</v>
      </c>
      <c r="P86" t="s">
        <v>25</v>
      </c>
      <c r="R86" t="s">
        <v>687</v>
      </c>
      <c r="T86" t="s">
        <v>690</v>
      </c>
    </row>
    <row r="87" spans="1:20" x14ac:dyDescent="0.2">
      <c r="A87" t="s">
        <v>335</v>
      </c>
      <c r="B87" s="5">
        <v>79</v>
      </c>
      <c r="C87" s="3" t="s">
        <v>18</v>
      </c>
      <c r="D87" s="3" t="s">
        <v>19</v>
      </c>
      <c r="E87" s="3" t="s">
        <v>333</v>
      </c>
      <c r="F87" s="12" t="s">
        <v>334</v>
      </c>
      <c r="G87" s="5" t="s">
        <v>22</v>
      </c>
      <c r="H87" s="5"/>
      <c r="I87" s="5">
        <v>29.4</v>
      </c>
      <c r="J87" s="5">
        <v>32</v>
      </c>
      <c r="K87" s="5">
        <v>11.8</v>
      </c>
      <c r="L87" s="5" t="s">
        <v>336</v>
      </c>
      <c r="M87" t="s">
        <v>25</v>
      </c>
      <c r="N87" t="s">
        <v>25</v>
      </c>
      <c r="O87" t="s">
        <v>25</v>
      </c>
      <c r="P87" t="s">
        <v>25</v>
      </c>
      <c r="T87" t="s">
        <v>690</v>
      </c>
    </row>
    <row r="88" spans="1:20" x14ac:dyDescent="0.2">
      <c r="A88" t="s">
        <v>338</v>
      </c>
      <c r="B88" s="5">
        <v>80</v>
      </c>
      <c r="C88" s="3" t="s">
        <v>18</v>
      </c>
      <c r="D88" s="3" t="s">
        <v>19</v>
      </c>
      <c r="E88" s="3" t="s">
        <v>337</v>
      </c>
      <c r="F88" s="12" t="s">
        <v>218</v>
      </c>
      <c r="G88" s="5" t="s">
        <v>22</v>
      </c>
      <c r="H88" s="5"/>
      <c r="I88" s="5">
        <v>30.2</v>
      </c>
      <c r="J88" s="5">
        <v>31</v>
      </c>
      <c r="K88" s="5">
        <v>11.9</v>
      </c>
      <c r="L88" s="5" t="s">
        <v>339</v>
      </c>
      <c r="M88" t="s">
        <v>25</v>
      </c>
      <c r="N88" t="s">
        <v>25</v>
      </c>
      <c r="O88" t="s">
        <v>25</v>
      </c>
      <c r="P88" t="s">
        <v>25</v>
      </c>
      <c r="T88" t="s">
        <v>690</v>
      </c>
    </row>
    <row r="89" spans="1:20" x14ac:dyDescent="0.2">
      <c r="A89" t="s">
        <v>342</v>
      </c>
      <c r="B89" s="5">
        <v>81</v>
      </c>
      <c r="C89" s="3" t="s">
        <v>18</v>
      </c>
      <c r="D89" s="3" t="s">
        <v>19</v>
      </c>
      <c r="E89" s="3" t="s">
        <v>340</v>
      </c>
      <c r="F89" s="12" t="s">
        <v>341</v>
      </c>
      <c r="G89" s="5" t="s">
        <v>22</v>
      </c>
      <c r="H89" s="5"/>
      <c r="I89" s="5">
        <v>29.3</v>
      </c>
      <c r="J89" s="5">
        <v>30</v>
      </c>
      <c r="K89" s="5">
        <v>13.7</v>
      </c>
      <c r="L89" s="5" t="s">
        <v>314</v>
      </c>
      <c r="M89" t="s">
        <v>25</v>
      </c>
      <c r="N89" t="s">
        <v>47</v>
      </c>
      <c r="O89" t="s">
        <v>25</v>
      </c>
      <c r="P89" t="s">
        <v>25</v>
      </c>
      <c r="T89" t="s">
        <v>690</v>
      </c>
    </row>
    <row r="90" spans="1:20" x14ac:dyDescent="0.2">
      <c r="A90" t="s">
        <v>345</v>
      </c>
      <c r="B90" s="5">
        <v>82</v>
      </c>
      <c r="C90" s="3" t="s">
        <v>18</v>
      </c>
      <c r="D90" s="3" t="s">
        <v>19</v>
      </c>
      <c r="E90" s="3" t="s">
        <v>343</v>
      </c>
      <c r="F90" s="12" t="s">
        <v>344</v>
      </c>
      <c r="G90" s="5" t="s">
        <v>50</v>
      </c>
      <c r="H90" s="5"/>
      <c r="I90" s="5">
        <v>30.7</v>
      </c>
      <c r="J90" s="5">
        <v>28</v>
      </c>
      <c r="K90" s="5">
        <v>14.2</v>
      </c>
      <c r="L90" s="5" t="s">
        <v>346</v>
      </c>
      <c r="M90" t="s">
        <v>42</v>
      </c>
      <c r="N90" t="s">
        <v>47</v>
      </c>
      <c r="O90" t="s">
        <v>26</v>
      </c>
      <c r="P90" t="s">
        <v>25</v>
      </c>
      <c r="R90" t="s">
        <v>687</v>
      </c>
      <c r="T90" t="s">
        <v>690</v>
      </c>
    </row>
    <row r="91" spans="1:20" x14ac:dyDescent="0.2">
      <c r="A91" t="s">
        <v>349</v>
      </c>
      <c r="B91" s="5">
        <v>83</v>
      </c>
      <c r="C91" s="3" t="s">
        <v>18</v>
      </c>
      <c r="D91" s="3" t="s">
        <v>19</v>
      </c>
      <c r="E91" s="3" t="s">
        <v>347</v>
      </c>
      <c r="F91" s="12" t="s">
        <v>348</v>
      </c>
      <c r="G91" s="5" t="s">
        <v>34</v>
      </c>
      <c r="H91" s="5"/>
      <c r="I91" s="5">
        <v>30.3</v>
      </c>
      <c r="J91" s="5">
        <v>32</v>
      </c>
      <c r="K91" s="5">
        <v>10.6</v>
      </c>
      <c r="L91" s="5" t="s">
        <v>346</v>
      </c>
      <c r="M91" t="s">
        <v>25</v>
      </c>
      <c r="N91" t="s">
        <v>25</v>
      </c>
      <c r="O91" t="s">
        <v>25</v>
      </c>
      <c r="P91" t="s">
        <v>25</v>
      </c>
      <c r="T91" t="s">
        <v>690</v>
      </c>
    </row>
    <row r="92" spans="1:20" x14ac:dyDescent="0.2">
      <c r="A92" t="s">
        <v>352</v>
      </c>
      <c r="B92" s="5">
        <v>84</v>
      </c>
      <c r="C92" s="3" t="s">
        <v>18</v>
      </c>
      <c r="D92" s="3" t="s">
        <v>19</v>
      </c>
      <c r="E92" s="3" t="s">
        <v>350</v>
      </c>
      <c r="F92" s="12" t="s">
        <v>351</v>
      </c>
      <c r="G92" s="5" t="s">
        <v>34</v>
      </c>
      <c r="H92" s="5"/>
      <c r="I92" s="5">
        <v>30.2</v>
      </c>
      <c r="J92" s="5">
        <v>40</v>
      </c>
      <c r="K92" s="5">
        <v>2.6</v>
      </c>
      <c r="L92" s="5" t="s">
        <v>353</v>
      </c>
      <c r="M92" t="s">
        <v>37</v>
      </c>
      <c r="N92" t="s">
        <v>25</v>
      </c>
      <c r="O92" t="s">
        <v>17</v>
      </c>
      <c r="P92" t="s">
        <v>25</v>
      </c>
      <c r="R92" t="s">
        <v>687</v>
      </c>
      <c r="T92" t="s">
        <v>690</v>
      </c>
    </row>
    <row r="93" spans="1:20" x14ac:dyDescent="0.2">
      <c r="A93" t="s">
        <v>356</v>
      </c>
      <c r="B93" s="5">
        <v>85</v>
      </c>
      <c r="C93" s="3" t="s">
        <v>18</v>
      </c>
      <c r="D93" s="3" t="s">
        <v>19</v>
      </c>
      <c r="E93" s="3" t="s">
        <v>354</v>
      </c>
      <c r="F93" s="12" t="s">
        <v>355</v>
      </c>
      <c r="G93" s="5" t="s">
        <v>34</v>
      </c>
      <c r="H93" s="5"/>
      <c r="I93" s="5">
        <v>30.8</v>
      </c>
      <c r="J93" s="5">
        <v>31</v>
      </c>
      <c r="K93" s="5">
        <v>11</v>
      </c>
      <c r="L93" s="5" t="s">
        <v>353</v>
      </c>
      <c r="M93" t="s">
        <v>25</v>
      </c>
      <c r="N93" t="s">
        <v>25</v>
      </c>
      <c r="O93" t="s">
        <v>25</v>
      </c>
      <c r="P93" t="s">
        <v>25</v>
      </c>
      <c r="T93" t="s">
        <v>690</v>
      </c>
    </row>
    <row r="94" spans="1:20" x14ac:dyDescent="0.2">
      <c r="A94" t="s">
        <v>359</v>
      </c>
      <c r="B94" s="5">
        <v>86</v>
      </c>
      <c r="C94" s="3" t="s">
        <v>18</v>
      </c>
      <c r="D94" s="3" t="s">
        <v>19</v>
      </c>
      <c r="E94" s="3" t="s">
        <v>357</v>
      </c>
      <c r="F94" s="12" t="s">
        <v>358</v>
      </c>
      <c r="G94" s="5" t="s">
        <v>50</v>
      </c>
      <c r="H94" s="5"/>
      <c r="I94" s="5">
        <v>32.4</v>
      </c>
      <c r="J94" s="5">
        <v>30</v>
      </c>
      <c r="K94" s="5">
        <v>10.1</v>
      </c>
      <c r="L94" s="5" t="s">
        <v>360</v>
      </c>
      <c r="M94" t="s">
        <v>37</v>
      </c>
      <c r="N94" t="s">
        <v>47</v>
      </c>
      <c r="O94" t="s">
        <v>26</v>
      </c>
      <c r="P94" t="s">
        <v>25</v>
      </c>
      <c r="T94" t="s">
        <v>690</v>
      </c>
    </row>
    <row r="95" spans="1:20" x14ac:dyDescent="0.2">
      <c r="A95" t="s">
        <v>363</v>
      </c>
      <c r="B95" s="5">
        <v>87</v>
      </c>
      <c r="C95" s="3" t="s">
        <v>18</v>
      </c>
      <c r="D95" s="3" t="s">
        <v>19</v>
      </c>
      <c r="E95" s="3" t="s">
        <v>361</v>
      </c>
      <c r="F95" s="12" t="s">
        <v>362</v>
      </c>
      <c r="G95" s="5" t="s">
        <v>22</v>
      </c>
      <c r="H95" s="5"/>
      <c r="I95" s="5">
        <v>28.3</v>
      </c>
      <c r="J95" s="5">
        <v>33</v>
      </c>
      <c r="K95" s="5">
        <v>11.1</v>
      </c>
      <c r="L95" s="5" t="s">
        <v>364</v>
      </c>
      <c r="M95" t="s">
        <v>37</v>
      </c>
      <c r="N95" t="s">
        <v>25</v>
      </c>
      <c r="O95" t="s">
        <v>26</v>
      </c>
      <c r="P95" t="s">
        <v>25</v>
      </c>
      <c r="R95" t="s">
        <v>687</v>
      </c>
      <c r="T95" t="s">
        <v>690</v>
      </c>
    </row>
    <row r="96" spans="1:20" x14ac:dyDescent="0.2">
      <c r="A96" t="s">
        <v>367</v>
      </c>
      <c r="B96" s="5">
        <v>88</v>
      </c>
      <c r="C96" s="3" t="s">
        <v>18</v>
      </c>
      <c r="D96" s="3" t="s">
        <v>19</v>
      </c>
      <c r="E96" s="3" t="s">
        <v>365</v>
      </c>
      <c r="F96" s="12" t="s">
        <v>366</v>
      </c>
      <c r="G96" s="5" t="s">
        <v>22</v>
      </c>
      <c r="H96" s="5"/>
      <c r="I96" s="5">
        <v>30.4</v>
      </c>
      <c r="J96" s="5">
        <v>30</v>
      </c>
      <c r="K96" s="5">
        <v>12</v>
      </c>
      <c r="L96" s="5" t="s">
        <v>364</v>
      </c>
      <c r="M96" t="s">
        <v>37</v>
      </c>
      <c r="N96" t="s">
        <v>25</v>
      </c>
      <c r="O96" t="s">
        <v>26</v>
      </c>
      <c r="P96" t="s">
        <v>25</v>
      </c>
      <c r="R96" t="s">
        <v>687</v>
      </c>
      <c r="T96" t="s">
        <v>690</v>
      </c>
    </row>
    <row r="97" spans="1:23" x14ac:dyDescent="0.2">
      <c r="A97" t="s">
        <v>370</v>
      </c>
      <c r="B97" s="5">
        <v>89</v>
      </c>
      <c r="C97" s="3" t="s">
        <v>18</v>
      </c>
      <c r="D97" s="3" t="s">
        <v>19</v>
      </c>
      <c r="E97" s="3" t="s">
        <v>368</v>
      </c>
      <c r="F97" s="12" t="s">
        <v>369</v>
      </c>
      <c r="G97" s="5" t="s">
        <v>22</v>
      </c>
      <c r="H97" s="5"/>
      <c r="I97" s="5">
        <v>30.2</v>
      </c>
      <c r="J97" s="5">
        <v>31</v>
      </c>
      <c r="K97" s="5">
        <v>11.2</v>
      </c>
      <c r="L97" s="5" t="s">
        <v>364</v>
      </c>
      <c r="M97" t="s">
        <v>25</v>
      </c>
      <c r="N97" t="s">
        <v>25</v>
      </c>
      <c r="O97" t="s">
        <v>25</v>
      </c>
      <c r="P97" t="s">
        <v>25</v>
      </c>
      <c r="T97" t="s">
        <v>690</v>
      </c>
    </row>
    <row r="98" spans="1:23" x14ac:dyDescent="0.2">
      <c r="A98" t="s">
        <v>373</v>
      </c>
      <c r="B98" s="5">
        <v>90</v>
      </c>
      <c r="C98" s="3" t="s">
        <v>18</v>
      </c>
      <c r="D98" s="3" t="s">
        <v>19</v>
      </c>
      <c r="E98" s="3" t="s">
        <v>371</v>
      </c>
      <c r="F98" s="12" t="s">
        <v>372</v>
      </c>
      <c r="G98" s="5" t="s">
        <v>321</v>
      </c>
      <c r="H98" s="5"/>
      <c r="I98" s="5">
        <v>32.5</v>
      </c>
      <c r="J98" s="5">
        <v>30</v>
      </c>
      <c r="K98" s="5">
        <v>9.8000000000000007</v>
      </c>
      <c r="L98" s="5" t="s">
        <v>374</v>
      </c>
      <c r="M98" t="s">
        <v>37</v>
      </c>
      <c r="N98" t="s">
        <v>25</v>
      </c>
      <c r="O98" t="s">
        <v>26</v>
      </c>
      <c r="P98" t="s">
        <v>25</v>
      </c>
      <c r="T98" t="s">
        <v>690</v>
      </c>
    </row>
    <row r="99" spans="1:23" x14ac:dyDescent="0.2">
      <c r="A99" t="s">
        <v>377</v>
      </c>
      <c r="B99" s="5">
        <v>91</v>
      </c>
      <c r="C99" s="3" t="s">
        <v>18</v>
      </c>
      <c r="D99" s="3" t="s">
        <v>19</v>
      </c>
      <c r="E99" s="3" t="s">
        <v>375</v>
      </c>
      <c r="F99" s="12" t="s">
        <v>376</v>
      </c>
      <c r="G99" s="5" t="s">
        <v>34</v>
      </c>
      <c r="H99" s="5"/>
      <c r="I99" s="5">
        <v>28.7</v>
      </c>
      <c r="J99" s="5">
        <v>31</v>
      </c>
      <c r="K99" s="5">
        <v>12.5</v>
      </c>
      <c r="L99" s="5" t="s">
        <v>378</v>
      </c>
      <c r="M99" t="s">
        <v>37</v>
      </c>
      <c r="N99" t="s">
        <v>25</v>
      </c>
      <c r="O99" t="s">
        <v>26</v>
      </c>
      <c r="P99" t="s">
        <v>25</v>
      </c>
      <c r="T99" t="s">
        <v>690</v>
      </c>
    </row>
    <row r="100" spans="1:23" x14ac:dyDescent="0.2">
      <c r="A100" t="s">
        <v>381</v>
      </c>
      <c r="B100" s="5">
        <v>92</v>
      </c>
      <c r="C100" s="3" t="s">
        <v>18</v>
      </c>
      <c r="D100" s="3" t="s">
        <v>19</v>
      </c>
      <c r="E100" s="3" t="s">
        <v>379</v>
      </c>
      <c r="F100" s="12" t="s">
        <v>380</v>
      </c>
      <c r="G100" s="5" t="s">
        <v>59</v>
      </c>
      <c r="H100" s="5"/>
      <c r="I100" s="5">
        <v>28.9</v>
      </c>
      <c r="J100" s="5">
        <v>34</v>
      </c>
      <c r="K100" s="5">
        <v>9.1999999999999993</v>
      </c>
      <c r="L100" s="5" t="s">
        <v>382</v>
      </c>
      <c r="M100" t="s">
        <v>25</v>
      </c>
      <c r="N100" t="s">
        <v>25</v>
      </c>
      <c r="O100" t="s">
        <v>25</v>
      </c>
      <c r="P100" t="s">
        <v>25</v>
      </c>
      <c r="R100" t="s">
        <v>687</v>
      </c>
      <c r="T100" t="s">
        <v>690</v>
      </c>
    </row>
    <row r="101" spans="1:23" x14ac:dyDescent="0.2">
      <c r="A101" t="s">
        <v>385</v>
      </c>
      <c r="B101" s="5">
        <v>93</v>
      </c>
      <c r="C101" s="3" t="s">
        <v>18</v>
      </c>
      <c r="D101" s="3" t="s">
        <v>19</v>
      </c>
      <c r="E101" s="3" t="s">
        <v>383</v>
      </c>
      <c r="F101" s="12" t="s">
        <v>384</v>
      </c>
      <c r="G101" s="5" t="s">
        <v>22</v>
      </c>
      <c r="H101" s="5"/>
      <c r="I101" s="5">
        <v>29.9</v>
      </c>
      <c r="J101" s="5">
        <v>30</v>
      </c>
      <c r="K101" s="5">
        <v>12.2</v>
      </c>
      <c r="L101" s="5" t="s">
        <v>382</v>
      </c>
      <c r="M101" t="s">
        <v>25</v>
      </c>
      <c r="N101" t="s">
        <v>25</v>
      </c>
      <c r="O101" t="s">
        <v>25</v>
      </c>
      <c r="P101" t="s">
        <v>25</v>
      </c>
      <c r="T101" t="s">
        <v>690</v>
      </c>
    </row>
    <row r="102" spans="1:23" x14ac:dyDescent="0.2">
      <c r="A102">
        <v>4</v>
      </c>
      <c r="B102" s="5">
        <v>94</v>
      </c>
      <c r="C102" s="3" t="s">
        <v>712</v>
      </c>
      <c r="D102" s="3"/>
      <c r="E102" s="3" t="s">
        <v>713</v>
      </c>
      <c r="F102" s="12">
        <v>30117</v>
      </c>
      <c r="G102" s="5" t="s">
        <v>711</v>
      </c>
      <c r="H102" s="5" t="s">
        <v>792</v>
      </c>
      <c r="I102" s="5">
        <v>28.4</v>
      </c>
      <c r="J102" s="5">
        <v>38</v>
      </c>
      <c r="K102" s="5">
        <v>5.5</v>
      </c>
      <c r="L102" s="5">
        <v>71.900000000000006</v>
      </c>
      <c r="T102" t="s">
        <v>690</v>
      </c>
      <c r="W102" t="s">
        <v>793</v>
      </c>
    </row>
    <row r="103" spans="1:23" x14ac:dyDescent="0.2">
      <c r="A103" t="s">
        <v>388</v>
      </c>
      <c r="B103" s="5">
        <v>95</v>
      </c>
      <c r="C103" s="3" t="s">
        <v>18</v>
      </c>
      <c r="D103" s="3" t="s">
        <v>19</v>
      </c>
      <c r="E103" s="3" t="s">
        <v>386</v>
      </c>
      <c r="F103" s="12" t="s">
        <v>387</v>
      </c>
      <c r="G103" s="5" t="s">
        <v>22</v>
      </c>
      <c r="H103" s="5"/>
      <c r="I103" s="5">
        <v>29.4</v>
      </c>
      <c r="J103" s="5">
        <v>31</v>
      </c>
      <c r="K103" s="5">
        <v>11.3</v>
      </c>
      <c r="L103" s="5" t="s">
        <v>389</v>
      </c>
      <c r="M103" t="s">
        <v>25</v>
      </c>
      <c r="N103" t="s">
        <v>25</v>
      </c>
      <c r="O103" t="s">
        <v>25</v>
      </c>
      <c r="P103" t="s">
        <v>25</v>
      </c>
      <c r="R103" t="s">
        <v>687</v>
      </c>
      <c r="T103" t="s">
        <v>690</v>
      </c>
    </row>
    <row r="104" spans="1:23" x14ac:dyDescent="0.2">
      <c r="A104" t="s">
        <v>392</v>
      </c>
      <c r="B104" s="5">
        <v>96</v>
      </c>
      <c r="C104" s="3" t="s">
        <v>18</v>
      </c>
      <c r="D104" s="3" t="s">
        <v>19</v>
      </c>
      <c r="E104" s="3" t="s">
        <v>390</v>
      </c>
      <c r="F104" s="12" t="s">
        <v>391</v>
      </c>
      <c r="G104" s="5" t="s">
        <v>59</v>
      </c>
      <c r="H104" s="5"/>
      <c r="I104" s="5">
        <v>28.1</v>
      </c>
      <c r="J104" s="5">
        <v>37</v>
      </c>
      <c r="K104" s="5">
        <v>6.6</v>
      </c>
      <c r="L104" s="5" t="s">
        <v>389</v>
      </c>
      <c r="M104" t="s">
        <v>25</v>
      </c>
      <c r="N104" t="s">
        <v>25</v>
      </c>
      <c r="O104" t="s">
        <v>25</v>
      </c>
      <c r="P104" t="s">
        <v>25</v>
      </c>
      <c r="T104" t="s">
        <v>690</v>
      </c>
    </row>
    <row r="105" spans="1:23" x14ac:dyDescent="0.2">
      <c r="A105" t="s">
        <v>395</v>
      </c>
      <c r="B105" s="5">
        <v>97</v>
      </c>
      <c r="C105" s="3" t="s">
        <v>18</v>
      </c>
      <c r="D105" s="3" t="s">
        <v>19</v>
      </c>
      <c r="E105" s="3" t="s">
        <v>393</v>
      </c>
      <c r="F105" s="12" t="s">
        <v>394</v>
      </c>
      <c r="G105" s="5" t="s">
        <v>34</v>
      </c>
      <c r="H105" s="5"/>
      <c r="I105" s="5">
        <v>28</v>
      </c>
      <c r="J105" s="5">
        <v>30</v>
      </c>
      <c r="K105" s="5">
        <v>13.5</v>
      </c>
      <c r="L105" s="5" t="s">
        <v>396</v>
      </c>
      <c r="M105" t="s">
        <v>37</v>
      </c>
      <c r="N105" t="s">
        <v>25</v>
      </c>
      <c r="O105" t="s">
        <v>26</v>
      </c>
      <c r="P105" t="s">
        <v>25</v>
      </c>
      <c r="R105" t="s">
        <v>687</v>
      </c>
      <c r="T105" t="s">
        <v>690</v>
      </c>
    </row>
    <row r="106" spans="1:23" x14ac:dyDescent="0.2">
      <c r="A106" t="s">
        <v>399</v>
      </c>
      <c r="B106" s="5">
        <v>98</v>
      </c>
      <c r="C106" s="3" t="s">
        <v>18</v>
      </c>
      <c r="D106" s="3" t="s">
        <v>19</v>
      </c>
      <c r="E106" s="3" t="s">
        <v>397</v>
      </c>
      <c r="F106" s="12" t="s">
        <v>398</v>
      </c>
      <c r="G106" s="5" t="s">
        <v>34</v>
      </c>
      <c r="H106" s="5"/>
      <c r="I106" s="5">
        <v>28.6</v>
      </c>
      <c r="J106" s="5">
        <v>34</v>
      </c>
      <c r="K106" s="5">
        <v>8.9</v>
      </c>
      <c r="L106" s="5" t="s">
        <v>396</v>
      </c>
      <c r="M106" t="s">
        <v>25</v>
      </c>
      <c r="N106" t="s">
        <v>25</v>
      </c>
      <c r="O106" t="s">
        <v>25</v>
      </c>
      <c r="P106" t="s">
        <v>25</v>
      </c>
      <c r="T106" t="s">
        <v>690</v>
      </c>
    </row>
    <row r="107" spans="1:23" x14ac:dyDescent="0.2">
      <c r="A107" t="s">
        <v>402</v>
      </c>
      <c r="B107" s="5">
        <v>99</v>
      </c>
      <c r="C107" s="3" t="s">
        <v>18</v>
      </c>
      <c r="D107" s="3" t="s">
        <v>19</v>
      </c>
      <c r="E107" s="3" t="s">
        <v>400</v>
      </c>
      <c r="F107" s="12" t="s">
        <v>401</v>
      </c>
      <c r="G107" s="5" t="s">
        <v>34</v>
      </c>
      <c r="H107" s="5"/>
      <c r="I107" s="5">
        <v>28.1</v>
      </c>
      <c r="J107" s="5">
        <v>31</v>
      </c>
      <c r="K107" s="5">
        <v>12.3</v>
      </c>
      <c r="L107" s="5" t="s">
        <v>403</v>
      </c>
      <c r="M107" t="s">
        <v>37</v>
      </c>
      <c r="N107" t="s">
        <v>25</v>
      </c>
      <c r="O107" t="s">
        <v>17</v>
      </c>
      <c r="P107" t="s">
        <v>25</v>
      </c>
      <c r="T107" t="s">
        <v>690</v>
      </c>
    </row>
    <row r="108" spans="1:23" x14ac:dyDescent="0.2">
      <c r="A108" t="s">
        <v>406</v>
      </c>
      <c r="B108" s="5">
        <v>100</v>
      </c>
      <c r="C108" s="3" t="s">
        <v>18</v>
      </c>
      <c r="D108" s="3" t="s">
        <v>19</v>
      </c>
      <c r="E108" s="3" t="s">
        <v>404</v>
      </c>
      <c r="F108" s="12" t="s">
        <v>405</v>
      </c>
      <c r="G108" s="5" t="s">
        <v>25</v>
      </c>
      <c r="H108" s="5"/>
      <c r="I108" s="5">
        <v>28</v>
      </c>
      <c r="J108" s="5">
        <v>36</v>
      </c>
      <c r="K108" s="5">
        <v>7.3</v>
      </c>
      <c r="L108" s="5" t="s">
        <v>407</v>
      </c>
      <c r="M108" t="s">
        <v>37</v>
      </c>
      <c r="N108" t="s">
        <v>47</v>
      </c>
      <c r="O108" t="s">
        <v>26</v>
      </c>
      <c r="P108" t="s">
        <v>25</v>
      </c>
      <c r="R108" t="s">
        <v>687</v>
      </c>
      <c r="T108" t="s">
        <v>690</v>
      </c>
    </row>
    <row r="109" spans="1:23" x14ac:dyDescent="0.2">
      <c r="A109" t="s">
        <v>410</v>
      </c>
      <c r="B109" s="5">
        <v>101</v>
      </c>
      <c r="C109" s="3" t="s">
        <v>18</v>
      </c>
      <c r="D109" s="3" t="s">
        <v>19</v>
      </c>
      <c r="E109" s="3" t="s">
        <v>408</v>
      </c>
      <c r="F109" s="12" t="s">
        <v>409</v>
      </c>
      <c r="G109" s="5" t="s">
        <v>219</v>
      </c>
      <c r="H109" s="5"/>
      <c r="I109" s="5">
        <v>28.2</v>
      </c>
      <c r="J109" s="5">
        <v>33</v>
      </c>
      <c r="K109" s="5">
        <v>10.1</v>
      </c>
      <c r="L109" s="5" t="s">
        <v>407</v>
      </c>
      <c r="M109" t="s">
        <v>25</v>
      </c>
      <c r="N109" t="s">
        <v>25</v>
      </c>
      <c r="O109" t="s">
        <v>25</v>
      </c>
      <c r="P109" t="s">
        <v>25</v>
      </c>
      <c r="T109" t="s">
        <v>690</v>
      </c>
    </row>
    <row r="110" spans="1:23" x14ac:dyDescent="0.2">
      <c r="A110" t="s">
        <v>413</v>
      </c>
      <c r="B110" s="5">
        <v>102</v>
      </c>
      <c r="C110" s="3" t="s">
        <v>18</v>
      </c>
      <c r="D110" s="3" t="s">
        <v>19</v>
      </c>
      <c r="E110" s="3" t="s">
        <v>411</v>
      </c>
      <c r="F110" s="12" t="s">
        <v>412</v>
      </c>
      <c r="G110" s="5" t="s">
        <v>34</v>
      </c>
      <c r="H110" s="5"/>
      <c r="I110" s="5">
        <v>28.3</v>
      </c>
      <c r="J110" s="5">
        <v>32</v>
      </c>
      <c r="K110" s="5">
        <v>10.9</v>
      </c>
      <c r="L110" s="5" t="s">
        <v>414</v>
      </c>
      <c r="M110" t="s">
        <v>25</v>
      </c>
      <c r="N110" t="s">
        <v>25</v>
      </c>
      <c r="O110" t="s">
        <v>25</v>
      </c>
      <c r="P110" t="s">
        <v>25</v>
      </c>
      <c r="T110" t="s">
        <v>690</v>
      </c>
    </row>
    <row r="111" spans="1:23" x14ac:dyDescent="0.2">
      <c r="A111" t="s">
        <v>417</v>
      </c>
      <c r="B111" s="5">
        <v>103</v>
      </c>
      <c r="C111" s="3" t="s">
        <v>18</v>
      </c>
      <c r="D111" s="3" t="s">
        <v>19</v>
      </c>
      <c r="E111" s="3" t="s">
        <v>415</v>
      </c>
      <c r="F111" s="12" t="s">
        <v>416</v>
      </c>
      <c r="G111" s="5" t="s">
        <v>22</v>
      </c>
      <c r="H111" s="5"/>
      <c r="I111" s="5">
        <v>28.3</v>
      </c>
      <c r="J111" s="5">
        <v>32</v>
      </c>
      <c r="K111" s="5">
        <v>10.8</v>
      </c>
      <c r="L111" s="5" t="s">
        <v>418</v>
      </c>
      <c r="M111" t="s">
        <v>37</v>
      </c>
      <c r="N111" t="s">
        <v>25</v>
      </c>
      <c r="O111" t="s">
        <v>17</v>
      </c>
      <c r="P111" t="s">
        <v>25</v>
      </c>
      <c r="R111" t="s">
        <v>687</v>
      </c>
      <c r="T111" t="s">
        <v>690</v>
      </c>
    </row>
    <row r="112" spans="1:23" x14ac:dyDescent="0.2">
      <c r="A112" t="s">
        <v>422</v>
      </c>
      <c r="B112" s="5">
        <v>104</v>
      </c>
      <c r="C112" s="3" t="s">
        <v>18</v>
      </c>
      <c r="D112" s="3" t="s">
        <v>19</v>
      </c>
      <c r="E112" s="3" t="s">
        <v>419</v>
      </c>
      <c r="F112" s="12" t="s">
        <v>420</v>
      </c>
      <c r="G112" s="5" t="s">
        <v>421</v>
      </c>
      <c r="H112" s="5"/>
      <c r="I112" s="5">
        <v>30.1</v>
      </c>
      <c r="J112" s="5">
        <v>30</v>
      </c>
      <c r="K112" s="5">
        <v>11</v>
      </c>
      <c r="L112" s="5" t="s">
        <v>418</v>
      </c>
      <c r="M112" t="s">
        <v>25</v>
      </c>
      <c r="N112" t="s">
        <v>25</v>
      </c>
      <c r="O112" t="s">
        <v>25</v>
      </c>
      <c r="P112" t="s">
        <v>25</v>
      </c>
      <c r="T112" t="s">
        <v>690</v>
      </c>
    </row>
    <row r="113" spans="1:23" x14ac:dyDescent="0.2">
      <c r="A113" t="s">
        <v>425</v>
      </c>
      <c r="B113" s="5">
        <v>105</v>
      </c>
      <c r="C113" s="3" t="s">
        <v>18</v>
      </c>
      <c r="D113" s="3" t="s">
        <v>19</v>
      </c>
      <c r="E113" s="3" t="s">
        <v>423</v>
      </c>
      <c r="F113" s="12" t="s">
        <v>424</v>
      </c>
      <c r="G113" s="5" t="s">
        <v>50</v>
      </c>
      <c r="H113" s="5"/>
      <c r="I113" s="5">
        <v>28.3</v>
      </c>
      <c r="J113" s="5">
        <v>32</v>
      </c>
      <c r="K113" s="5">
        <v>10.7</v>
      </c>
      <c r="L113" s="5" t="s">
        <v>306</v>
      </c>
      <c r="M113" t="s">
        <v>25</v>
      </c>
      <c r="N113" t="s">
        <v>47</v>
      </c>
      <c r="O113" t="s">
        <v>25</v>
      </c>
      <c r="P113" t="s">
        <v>25</v>
      </c>
      <c r="R113" t="s">
        <v>687</v>
      </c>
      <c r="T113" t="s">
        <v>690</v>
      </c>
    </row>
    <row r="114" spans="1:23" x14ac:dyDescent="0.2">
      <c r="A114" t="s">
        <v>428</v>
      </c>
      <c r="B114" s="5">
        <v>106</v>
      </c>
      <c r="C114" s="3" t="s">
        <v>18</v>
      </c>
      <c r="D114" s="3" t="s">
        <v>19</v>
      </c>
      <c r="E114" s="3" t="s">
        <v>426</v>
      </c>
      <c r="F114" s="12" t="s">
        <v>427</v>
      </c>
      <c r="G114" s="5" t="s">
        <v>22</v>
      </c>
      <c r="H114" s="5"/>
      <c r="I114" s="5">
        <v>29.5</v>
      </c>
      <c r="J114" s="5">
        <v>32</v>
      </c>
      <c r="K114" s="5">
        <v>9.5</v>
      </c>
      <c r="L114" s="5" t="s">
        <v>306</v>
      </c>
      <c r="M114" t="s">
        <v>25</v>
      </c>
      <c r="N114" t="s">
        <v>25</v>
      </c>
      <c r="O114" t="s">
        <v>25</v>
      </c>
      <c r="P114" t="s">
        <v>25</v>
      </c>
      <c r="R114" t="s">
        <v>687</v>
      </c>
      <c r="T114" t="s">
        <v>690</v>
      </c>
    </row>
    <row r="115" spans="1:23" x14ac:dyDescent="0.2">
      <c r="A115" t="s">
        <v>431</v>
      </c>
      <c r="B115" s="5">
        <v>107</v>
      </c>
      <c r="C115" s="3" t="s">
        <v>18</v>
      </c>
      <c r="D115" s="3" t="s">
        <v>19</v>
      </c>
      <c r="E115" s="3" t="s">
        <v>429</v>
      </c>
      <c r="F115" s="12" t="s">
        <v>430</v>
      </c>
      <c r="G115" s="5" t="s">
        <v>22</v>
      </c>
      <c r="H115" s="5"/>
      <c r="I115" s="5">
        <v>31</v>
      </c>
      <c r="J115" s="5">
        <v>28</v>
      </c>
      <c r="K115" s="5">
        <v>12</v>
      </c>
      <c r="L115" s="5" t="s">
        <v>306</v>
      </c>
      <c r="M115" t="s">
        <v>25</v>
      </c>
      <c r="N115" t="s">
        <v>25</v>
      </c>
      <c r="O115" t="s">
        <v>25</v>
      </c>
      <c r="P115" t="s">
        <v>25</v>
      </c>
      <c r="T115" t="s">
        <v>690</v>
      </c>
    </row>
    <row r="116" spans="1:23" x14ac:dyDescent="0.2">
      <c r="A116" t="s">
        <v>434</v>
      </c>
      <c r="B116" s="5">
        <v>108</v>
      </c>
      <c r="C116" s="3" t="s">
        <v>18</v>
      </c>
      <c r="D116" s="3" t="s">
        <v>19</v>
      </c>
      <c r="E116" s="3" t="s">
        <v>432</v>
      </c>
      <c r="F116" s="12" t="s">
        <v>433</v>
      </c>
      <c r="G116" s="5" t="s">
        <v>22</v>
      </c>
      <c r="H116" s="5"/>
      <c r="I116" s="5">
        <v>28.1</v>
      </c>
      <c r="J116" s="5">
        <v>33</v>
      </c>
      <c r="K116" s="5">
        <v>9.8000000000000007</v>
      </c>
      <c r="L116" s="5" t="s">
        <v>435</v>
      </c>
      <c r="M116" t="s">
        <v>25</v>
      </c>
      <c r="N116" t="s">
        <v>25</v>
      </c>
      <c r="O116" t="s">
        <v>25</v>
      </c>
      <c r="P116" t="s">
        <v>25</v>
      </c>
      <c r="R116" t="s">
        <v>687</v>
      </c>
      <c r="T116" t="s">
        <v>690</v>
      </c>
    </row>
    <row r="117" spans="1:23" x14ac:dyDescent="0.2">
      <c r="A117">
        <v>27</v>
      </c>
      <c r="B117" s="5">
        <v>109</v>
      </c>
      <c r="C117" s="3" t="s">
        <v>715</v>
      </c>
      <c r="D117" s="3"/>
      <c r="E117" s="3" t="s">
        <v>716</v>
      </c>
      <c r="F117" s="12">
        <v>32870</v>
      </c>
      <c r="G117" s="5" t="s">
        <v>711</v>
      </c>
      <c r="H117" s="5" t="s">
        <v>792</v>
      </c>
      <c r="I117" s="5">
        <v>30.4</v>
      </c>
      <c r="J117" s="5">
        <v>38</v>
      </c>
      <c r="K117" s="5">
        <v>2.5</v>
      </c>
      <c r="L117" s="5">
        <v>70.900000000000006</v>
      </c>
      <c r="T117" t="s">
        <v>690</v>
      </c>
      <c r="W117" t="s">
        <v>793</v>
      </c>
    </row>
    <row r="118" spans="1:23" x14ac:dyDescent="0.2">
      <c r="A118" t="s">
        <v>438</v>
      </c>
      <c r="B118" s="5">
        <v>110</v>
      </c>
      <c r="C118" s="3" t="s">
        <v>18</v>
      </c>
      <c r="D118" s="3" t="s">
        <v>19</v>
      </c>
      <c r="E118" s="3" t="s">
        <v>436</v>
      </c>
      <c r="F118" s="12" t="s">
        <v>437</v>
      </c>
      <c r="G118" s="5" t="s">
        <v>22</v>
      </c>
      <c r="H118" s="5"/>
      <c r="I118" s="5">
        <v>29.4</v>
      </c>
      <c r="J118" s="5">
        <v>31</v>
      </c>
      <c r="K118" s="5">
        <v>10.3</v>
      </c>
      <c r="L118" s="5" t="s">
        <v>439</v>
      </c>
      <c r="M118" t="s">
        <v>37</v>
      </c>
      <c r="N118" t="s">
        <v>25</v>
      </c>
      <c r="O118" t="s">
        <v>26</v>
      </c>
      <c r="P118" t="s">
        <v>25</v>
      </c>
      <c r="R118" t="s">
        <v>687</v>
      </c>
      <c r="T118" t="s">
        <v>690</v>
      </c>
    </row>
    <row r="119" spans="1:23" x14ac:dyDescent="0.2">
      <c r="A119" t="s">
        <v>442</v>
      </c>
      <c r="B119" s="5">
        <v>111</v>
      </c>
      <c r="C119" s="3" t="s">
        <v>18</v>
      </c>
      <c r="D119" s="3" t="s">
        <v>19</v>
      </c>
      <c r="E119" s="3" t="s">
        <v>440</v>
      </c>
      <c r="F119" s="12" t="s">
        <v>441</v>
      </c>
      <c r="G119" s="5" t="s">
        <v>22</v>
      </c>
      <c r="H119" s="5"/>
      <c r="I119" s="5">
        <v>29</v>
      </c>
      <c r="J119" s="5">
        <v>32</v>
      </c>
      <c r="K119" s="5">
        <v>9.6999999999999993</v>
      </c>
      <c r="L119" s="5" t="s">
        <v>439</v>
      </c>
      <c r="M119" t="s">
        <v>25</v>
      </c>
      <c r="N119" t="s">
        <v>25</v>
      </c>
      <c r="O119" t="s">
        <v>25</v>
      </c>
      <c r="P119" t="s">
        <v>25</v>
      </c>
      <c r="R119" t="s">
        <v>687</v>
      </c>
      <c r="T119" t="s">
        <v>690</v>
      </c>
    </row>
    <row r="120" spans="1:23" x14ac:dyDescent="0.2">
      <c r="A120" t="s">
        <v>445</v>
      </c>
      <c r="B120" s="5">
        <v>112</v>
      </c>
      <c r="C120" s="3" t="s">
        <v>18</v>
      </c>
      <c r="D120" s="3" t="s">
        <v>19</v>
      </c>
      <c r="E120" s="3" t="s">
        <v>443</v>
      </c>
      <c r="F120" s="12" t="s">
        <v>444</v>
      </c>
      <c r="G120" s="5" t="s">
        <v>22</v>
      </c>
      <c r="H120" s="5"/>
      <c r="I120" s="5">
        <v>30</v>
      </c>
      <c r="J120" s="5">
        <v>32</v>
      </c>
      <c r="K120" s="5">
        <v>8.6999999999999993</v>
      </c>
      <c r="L120" s="5" t="s">
        <v>439</v>
      </c>
      <c r="M120" t="s">
        <v>25</v>
      </c>
      <c r="N120" t="s">
        <v>25</v>
      </c>
      <c r="O120" t="s">
        <v>25</v>
      </c>
      <c r="P120" t="s">
        <v>25</v>
      </c>
      <c r="R120" t="s">
        <v>687</v>
      </c>
      <c r="T120" t="s">
        <v>690</v>
      </c>
    </row>
    <row r="121" spans="1:23" x14ac:dyDescent="0.2">
      <c r="A121" t="s">
        <v>448</v>
      </c>
      <c r="B121" s="5">
        <v>113</v>
      </c>
      <c r="C121" s="3" t="s">
        <v>18</v>
      </c>
      <c r="D121" s="3" t="s">
        <v>19</v>
      </c>
      <c r="E121" s="3" t="s">
        <v>446</v>
      </c>
      <c r="F121" s="12" t="s">
        <v>447</v>
      </c>
      <c r="G121" s="5" t="s">
        <v>22</v>
      </c>
      <c r="H121" s="5"/>
      <c r="I121" s="5">
        <v>29.3</v>
      </c>
      <c r="J121" s="5">
        <v>30</v>
      </c>
      <c r="K121" s="5">
        <v>11.4</v>
      </c>
      <c r="L121" s="5" t="s">
        <v>439</v>
      </c>
      <c r="M121" t="s">
        <v>25</v>
      </c>
      <c r="N121" t="s">
        <v>25</v>
      </c>
      <c r="O121" t="s">
        <v>25</v>
      </c>
      <c r="P121" t="s">
        <v>25</v>
      </c>
      <c r="T121" t="s">
        <v>690</v>
      </c>
    </row>
    <row r="122" spans="1:23" x14ac:dyDescent="0.2">
      <c r="A122" t="s">
        <v>451</v>
      </c>
      <c r="B122" s="5">
        <v>114</v>
      </c>
      <c r="C122" s="3" t="s">
        <v>18</v>
      </c>
      <c r="D122" s="3" t="s">
        <v>19</v>
      </c>
      <c r="E122" s="3" t="s">
        <v>449</v>
      </c>
      <c r="F122" s="12" t="s">
        <v>450</v>
      </c>
      <c r="G122" s="5" t="s">
        <v>22</v>
      </c>
      <c r="H122" s="5"/>
      <c r="I122" s="5">
        <v>28</v>
      </c>
      <c r="J122" s="5">
        <v>33</v>
      </c>
      <c r="K122" s="5">
        <v>9.5</v>
      </c>
      <c r="L122" s="5" t="s">
        <v>452</v>
      </c>
      <c r="M122" t="s">
        <v>37</v>
      </c>
      <c r="N122" t="s">
        <v>25</v>
      </c>
      <c r="O122" t="s">
        <v>31</v>
      </c>
      <c r="P122" t="s">
        <v>25</v>
      </c>
      <c r="R122" t="s">
        <v>687</v>
      </c>
      <c r="T122" t="s">
        <v>690</v>
      </c>
    </row>
    <row r="123" spans="1:23" x14ac:dyDescent="0.2">
      <c r="A123" t="s">
        <v>455</v>
      </c>
      <c r="B123" s="5">
        <v>115</v>
      </c>
      <c r="C123" s="3" t="s">
        <v>18</v>
      </c>
      <c r="D123" s="3" t="s">
        <v>19</v>
      </c>
      <c r="E123" s="3" t="s">
        <v>453</v>
      </c>
      <c r="F123" s="12" t="s">
        <v>454</v>
      </c>
      <c r="G123" s="5" t="s">
        <v>22</v>
      </c>
      <c r="H123" s="5"/>
      <c r="I123" s="5">
        <v>29.2</v>
      </c>
      <c r="J123" s="5">
        <v>32</v>
      </c>
      <c r="K123" s="5">
        <v>9.3000000000000007</v>
      </c>
      <c r="L123" s="5" t="s">
        <v>452</v>
      </c>
      <c r="M123" t="s">
        <v>25</v>
      </c>
      <c r="N123" t="s">
        <v>25</v>
      </c>
      <c r="O123" t="s">
        <v>25</v>
      </c>
      <c r="P123" t="s">
        <v>25</v>
      </c>
      <c r="T123" t="s">
        <v>690</v>
      </c>
    </row>
    <row r="124" spans="1:23" x14ac:dyDescent="0.2">
      <c r="A124" t="s">
        <v>458</v>
      </c>
      <c r="B124" s="5">
        <v>116</v>
      </c>
      <c r="C124" s="3" t="s">
        <v>18</v>
      </c>
      <c r="D124" s="3" t="s">
        <v>19</v>
      </c>
      <c r="E124" s="3" t="s">
        <v>456</v>
      </c>
      <c r="F124" s="12" t="s">
        <v>457</v>
      </c>
      <c r="G124" s="5" t="s">
        <v>34</v>
      </c>
      <c r="H124" s="5"/>
      <c r="I124" s="5">
        <v>28.4</v>
      </c>
      <c r="J124" s="5">
        <v>31</v>
      </c>
      <c r="K124" s="5">
        <v>11</v>
      </c>
      <c r="L124" s="5" t="s">
        <v>459</v>
      </c>
      <c r="M124" t="s">
        <v>25</v>
      </c>
      <c r="N124" t="s">
        <v>25</v>
      </c>
      <c r="O124" t="s">
        <v>25</v>
      </c>
      <c r="P124" t="s">
        <v>25</v>
      </c>
      <c r="T124" t="s">
        <v>690</v>
      </c>
    </row>
    <row r="125" spans="1:23" x14ac:dyDescent="0.2">
      <c r="A125" t="s">
        <v>462</v>
      </c>
      <c r="B125" s="5">
        <v>117</v>
      </c>
      <c r="C125" s="3" t="s">
        <v>18</v>
      </c>
      <c r="D125" s="3" t="s">
        <v>19</v>
      </c>
      <c r="E125" s="3" t="s">
        <v>460</v>
      </c>
      <c r="F125" s="12" t="s">
        <v>461</v>
      </c>
      <c r="G125" s="5" t="s">
        <v>22</v>
      </c>
      <c r="H125" s="5"/>
      <c r="I125" s="5">
        <v>28.1</v>
      </c>
      <c r="J125" s="5">
        <v>30</v>
      </c>
      <c r="K125" s="5">
        <v>12.2</v>
      </c>
      <c r="L125" s="5" t="s">
        <v>463</v>
      </c>
      <c r="M125" t="s">
        <v>37</v>
      </c>
      <c r="N125" t="s">
        <v>47</v>
      </c>
      <c r="O125" t="s">
        <v>26</v>
      </c>
      <c r="P125" t="s">
        <v>25</v>
      </c>
      <c r="R125" t="s">
        <v>687</v>
      </c>
      <c r="T125" t="s">
        <v>690</v>
      </c>
    </row>
    <row r="126" spans="1:23" x14ac:dyDescent="0.2">
      <c r="A126" t="s">
        <v>466</v>
      </c>
      <c r="B126" s="5">
        <v>118</v>
      </c>
      <c r="C126" s="3" t="s">
        <v>18</v>
      </c>
      <c r="D126" s="3" t="s">
        <v>19</v>
      </c>
      <c r="E126" s="3" t="s">
        <v>464</v>
      </c>
      <c r="F126" s="12" t="s">
        <v>465</v>
      </c>
      <c r="G126" s="5" t="s">
        <v>22</v>
      </c>
      <c r="H126" s="5"/>
      <c r="I126" s="5">
        <v>28.1</v>
      </c>
      <c r="J126" s="5">
        <v>28</v>
      </c>
      <c r="K126" s="5">
        <v>14.2</v>
      </c>
      <c r="L126" s="5" t="s">
        <v>463</v>
      </c>
      <c r="M126" t="s">
        <v>25</v>
      </c>
      <c r="N126" t="s">
        <v>25</v>
      </c>
      <c r="O126" t="s">
        <v>25</v>
      </c>
      <c r="P126" t="s">
        <v>25</v>
      </c>
      <c r="T126" t="s">
        <v>690</v>
      </c>
    </row>
    <row r="127" spans="1:23" x14ac:dyDescent="0.2">
      <c r="A127" t="s">
        <v>469</v>
      </c>
      <c r="B127" s="5">
        <v>119</v>
      </c>
      <c r="C127" s="3" t="s">
        <v>18</v>
      </c>
      <c r="D127" s="3" t="s">
        <v>19</v>
      </c>
      <c r="E127" s="3" t="s">
        <v>467</v>
      </c>
      <c r="F127" s="12" t="s">
        <v>468</v>
      </c>
      <c r="G127" s="5" t="s">
        <v>34</v>
      </c>
      <c r="H127" s="5"/>
      <c r="I127" s="5">
        <v>28.2</v>
      </c>
      <c r="J127" s="5">
        <v>30</v>
      </c>
      <c r="K127" s="5">
        <v>12</v>
      </c>
      <c r="L127" s="5" t="s">
        <v>470</v>
      </c>
      <c r="M127" t="s">
        <v>25</v>
      </c>
      <c r="N127" t="s">
        <v>25</v>
      </c>
      <c r="O127" t="s">
        <v>25</v>
      </c>
      <c r="P127" t="s">
        <v>25</v>
      </c>
      <c r="T127" t="s">
        <v>690</v>
      </c>
    </row>
    <row r="128" spans="1:23" x14ac:dyDescent="0.2">
      <c r="A128" t="s">
        <v>473</v>
      </c>
      <c r="B128" s="5">
        <v>120</v>
      </c>
      <c r="C128" s="3" t="s">
        <v>18</v>
      </c>
      <c r="D128" s="3" t="s">
        <v>19</v>
      </c>
      <c r="E128" s="3" t="s">
        <v>471</v>
      </c>
      <c r="F128" s="12" t="s">
        <v>472</v>
      </c>
      <c r="G128" s="5" t="s">
        <v>50</v>
      </c>
      <c r="H128" s="5"/>
      <c r="I128" s="5">
        <v>28.6</v>
      </c>
      <c r="J128" s="5">
        <v>30</v>
      </c>
      <c r="K128" s="5">
        <v>11.4</v>
      </c>
      <c r="L128" s="5" t="s">
        <v>301</v>
      </c>
      <c r="M128" t="s">
        <v>42</v>
      </c>
      <c r="N128" t="s">
        <v>47</v>
      </c>
      <c r="O128" t="s">
        <v>17</v>
      </c>
      <c r="P128" t="s">
        <v>25</v>
      </c>
      <c r="T128" t="s">
        <v>690</v>
      </c>
    </row>
    <row r="129" spans="1:23" x14ac:dyDescent="0.2">
      <c r="A129" t="s">
        <v>476</v>
      </c>
      <c r="B129" s="5">
        <v>121</v>
      </c>
      <c r="C129" s="3" t="s">
        <v>18</v>
      </c>
      <c r="D129" s="3" t="s">
        <v>19</v>
      </c>
      <c r="E129" s="3" t="s">
        <v>474</v>
      </c>
      <c r="F129" s="12" t="s">
        <v>475</v>
      </c>
      <c r="G129" s="5" t="s">
        <v>50</v>
      </c>
      <c r="H129" s="5"/>
      <c r="I129" s="5">
        <v>28.3</v>
      </c>
      <c r="J129" s="5">
        <v>31</v>
      </c>
      <c r="K129" s="5">
        <v>10.6</v>
      </c>
      <c r="L129" s="5" t="s">
        <v>477</v>
      </c>
      <c r="M129" t="s">
        <v>37</v>
      </c>
      <c r="N129" t="s">
        <v>25</v>
      </c>
      <c r="O129" t="s">
        <v>17</v>
      </c>
      <c r="P129" t="s">
        <v>25</v>
      </c>
      <c r="R129" t="s">
        <v>687</v>
      </c>
      <c r="T129" t="s">
        <v>690</v>
      </c>
    </row>
    <row r="130" spans="1:23" x14ac:dyDescent="0.2">
      <c r="A130" t="s">
        <v>480</v>
      </c>
      <c r="B130" s="5">
        <v>122</v>
      </c>
      <c r="C130" s="3" t="s">
        <v>18</v>
      </c>
      <c r="D130" s="3" t="s">
        <v>19</v>
      </c>
      <c r="E130" s="3" t="s">
        <v>478</v>
      </c>
      <c r="F130" s="12" t="s">
        <v>479</v>
      </c>
      <c r="G130" s="5" t="s">
        <v>59</v>
      </c>
      <c r="H130" s="5"/>
      <c r="I130" s="5">
        <v>29.1</v>
      </c>
      <c r="J130" s="5">
        <v>31</v>
      </c>
      <c r="K130" s="5">
        <v>9.8000000000000007</v>
      </c>
      <c r="L130" s="5" t="s">
        <v>477</v>
      </c>
      <c r="M130" t="s">
        <v>25</v>
      </c>
      <c r="N130" t="s">
        <v>25</v>
      </c>
      <c r="O130" t="s">
        <v>25</v>
      </c>
      <c r="P130" t="s">
        <v>25</v>
      </c>
      <c r="T130" t="s">
        <v>690</v>
      </c>
    </row>
    <row r="131" spans="1:23" x14ac:dyDescent="0.2">
      <c r="A131" t="s">
        <v>483</v>
      </c>
      <c r="B131" s="5">
        <v>123</v>
      </c>
      <c r="C131" s="3" t="s">
        <v>18</v>
      </c>
      <c r="D131" s="3" t="s">
        <v>19</v>
      </c>
      <c r="E131" s="3" t="s">
        <v>481</v>
      </c>
      <c r="F131" s="12" t="s">
        <v>482</v>
      </c>
      <c r="G131" s="5" t="s">
        <v>193</v>
      </c>
      <c r="H131" s="5"/>
      <c r="I131" s="5">
        <v>28.7</v>
      </c>
      <c r="J131" s="5">
        <v>28</v>
      </c>
      <c r="K131" s="5">
        <v>13.1</v>
      </c>
      <c r="L131" s="5" t="s">
        <v>484</v>
      </c>
      <c r="M131" t="s">
        <v>42</v>
      </c>
      <c r="N131" t="s">
        <v>47</v>
      </c>
      <c r="O131" t="s">
        <v>26</v>
      </c>
      <c r="P131" t="s">
        <v>25</v>
      </c>
      <c r="R131" t="s">
        <v>687</v>
      </c>
      <c r="T131" t="s">
        <v>690</v>
      </c>
    </row>
    <row r="132" spans="1:23" x14ac:dyDescent="0.2">
      <c r="A132" t="s">
        <v>487</v>
      </c>
      <c r="B132" s="5">
        <v>124</v>
      </c>
      <c r="C132" s="3" t="s">
        <v>18</v>
      </c>
      <c r="D132" s="3" t="s">
        <v>19</v>
      </c>
      <c r="E132" s="3" t="s">
        <v>485</v>
      </c>
      <c r="F132" s="12" t="s">
        <v>486</v>
      </c>
      <c r="G132" s="5" t="s">
        <v>50</v>
      </c>
      <c r="H132" s="5"/>
      <c r="I132" s="5">
        <v>31.3</v>
      </c>
      <c r="J132" s="5">
        <v>29</v>
      </c>
      <c r="K132" s="5">
        <v>9.5</v>
      </c>
      <c r="L132" s="5" t="s">
        <v>484</v>
      </c>
      <c r="M132" t="s">
        <v>25</v>
      </c>
      <c r="N132" t="s">
        <v>47</v>
      </c>
      <c r="O132" t="s">
        <v>25</v>
      </c>
      <c r="P132" t="s">
        <v>25</v>
      </c>
      <c r="R132" t="s">
        <v>687</v>
      </c>
      <c r="T132" t="s">
        <v>690</v>
      </c>
    </row>
    <row r="133" spans="1:23" x14ac:dyDescent="0.2">
      <c r="A133" t="s">
        <v>490</v>
      </c>
      <c r="B133" s="5">
        <v>125</v>
      </c>
      <c r="C133" s="3" t="s">
        <v>18</v>
      </c>
      <c r="D133" s="3" t="s">
        <v>19</v>
      </c>
      <c r="E133" s="3" t="s">
        <v>488</v>
      </c>
      <c r="F133" s="12" t="s">
        <v>489</v>
      </c>
      <c r="G133" s="5" t="s">
        <v>34</v>
      </c>
      <c r="H133" s="5"/>
      <c r="I133" s="5">
        <v>28.4</v>
      </c>
      <c r="J133" s="5">
        <v>28</v>
      </c>
      <c r="K133" s="5">
        <v>13.4</v>
      </c>
      <c r="L133" s="5" t="s">
        <v>484</v>
      </c>
      <c r="M133" t="s">
        <v>25</v>
      </c>
      <c r="N133" t="s">
        <v>25</v>
      </c>
      <c r="O133" t="s">
        <v>25</v>
      </c>
      <c r="P133" t="s">
        <v>25</v>
      </c>
      <c r="T133" t="s">
        <v>690</v>
      </c>
    </row>
    <row r="134" spans="1:23" x14ac:dyDescent="0.2">
      <c r="A134" t="s">
        <v>493</v>
      </c>
      <c r="B134" s="5">
        <v>126</v>
      </c>
      <c r="C134" s="3" t="s">
        <v>18</v>
      </c>
      <c r="D134" s="3" t="s">
        <v>19</v>
      </c>
      <c r="E134" s="3" t="s">
        <v>491</v>
      </c>
      <c r="F134" s="12" t="s">
        <v>492</v>
      </c>
      <c r="G134" s="5" t="s">
        <v>193</v>
      </c>
      <c r="H134" s="5"/>
      <c r="I134" s="5">
        <v>28.7</v>
      </c>
      <c r="J134" s="5">
        <v>30</v>
      </c>
      <c r="K134" s="5">
        <v>10.8</v>
      </c>
      <c r="L134" s="5" t="s">
        <v>494</v>
      </c>
      <c r="M134" t="s">
        <v>25</v>
      </c>
      <c r="N134" t="s">
        <v>25</v>
      </c>
      <c r="O134" t="s">
        <v>25</v>
      </c>
      <c r="P134" t="s">
        <v>25</v>
      </c>
      <c r="T134" t="s">
        <v>690</v>
      </c>
    </row>
    <row r="135" spans="1:23" x14ac:dyDescent="0.2">
      <c r="A135" t="s">
        <v>497</v>
      </c>
      <c r="B135" s="5">
        <v>127</v>
      </c>
      <c r="C135" s="3" t="s">
        <v>18</v>
      </c>
      <c r="D135" s="3" t="s">
        <v>19</v>
      </c>
      <c r="E135" s="3" t="s">
        <v>495</v>
      </c>
      <c r="F135" s="12" t="s">
        <v>496</v>
      </c>
      <c r="G135" s="5" t="s">
        <v>22</v>
      </c>
      <c r="H135" s="5"/>
      <c r="I135" s="5">
        <v>28.9</v>
      </c>
      <c r="J135" s="5">
        <v>30</v>
      </c>
      <c r="K135" s="5">
        <v>10.5</v>
      </c>
      <c r="L135" s="5" t="s">
        <v>498</v>
      </c>
      <c r="M135" t="s">
        <v>25</v>
      </c>
      <c r="N135" t="s">
        <v>47</v>
      </c>
      <c r="O135" t="s">
        <v>25</v>
      </c>
      <c r="P135" t="s">
        <v>25</v>
      </c>
      <c r="R135" t="s">
        <v>687</v>
      </c>
      <c r="T135" t="s">
        <v>690</v>
      </c>
    </row>
    <row r="136" spans="1:23" x14ac:dyDescent="0.2">
      <c r="A136" t="s">
        <v>501</v>
      </c>
      <c r="B136" s="5">
        <v>128</v>
      </c>
      <c r="C136" s="3" t="s">
        <v>18</v>
      </c>
      <c r="D136" s="3" t="s">
        <v>19</v>
      </c>
      <c r="E136" s="3" t="s">
        <v>499</v>
      </c>
      <c r="F136" s="12" t="s">
        <v>500</v>
      </c>
      <c r="G136" s="5" t="s">
        <v>22</v>
      </c>
      <c r="H136" s="5"/>
      <c r="I136" s="5">
        <v>28.1</v>
      </c>
      <c r="J136" s="5">
        <v>32</v>
      </c>
      <c r="K136" s="5">
        <v>9.3000000000000007</v>
      </c>
      <c r="L136" s="5" t="s">
        <v>498</v>
      </c>
      <c r="M136" t="s">
        <v>25</v>
      </c>
      <c r="N136" t="s">
        <v>47</v>
      </c>
      <c r="O136" t="s">
        <v>25</v>
      </c>
      <c r="P136" t="s">
        <v>25</v>
      </c>
      <c r="R136" t="s">
        <v>687</v>
      </c>
      <c r="T136" t="s">
        <v>690</v>
      </c>
    </row>
    <row r="137" spans="1:23" x14ac:dyDescent="0.2">
      <c r="A137">
        <v>13</v>
      </c>
      <c r="B137" s="5">
        <v>129</v>
      </c>
      <c r="C137" s="3" t="s">
        <v>718</v>
      </c>
      <c r="D137" s="3"/>
      <c r="E137" s="3" t="s">
        <v>719</v>
      </c>
      <c r="F137" s="12">
        <v>32464</v>
      </c>
      <c r="G137" s="5" t="s">
        <v>711</v>
      </c>
      <c r="H137" s="5" t="s">
        <v>792</v>
      </c>
      <c r="I137" s="5">
        <v>29.4</v>
      </c>
      <c r="J137" s="5">
        <v>40</v>
      </c>
      <c r="K137" s="5">
        <v>0</v>
      </c>
      <c r="L137" s="5">
        <v>69.400000000000006</v>
      </c>
      <c r="T137" t="s">
        <v>690</v>
      </c>
      <c r="W137" t="s">
        <v>793</v>
      </c>
    </row>
    <row r="138" spans="1:23" x14ac:dyDescent="0.2">
      <c r="A138" t="s">
        <v>504</v>
      </c>
      <c r="B138" s="5">
        <v>130</v>
      </c>
      <c r="C138" s="3" t="s">
        <v>18</v>
      </c>
      <c r="D138" s="3" t="s">
        <v>19</v>
      </c>
      <c r="E138" s="3" t="s">
        <v>502</v>
      </c>
      <c r="F138" s="12" t="s">
        <v>503</v>
      </c>
      <c r="G138" s="5" t="s">
        <v>50</v>
      </c>
      <c r="H138" s="5"/>
      <c r="I138" s="5">
        <v>28.2</v>
      </c>
      <c r="J138" s="5">
        <v>31</v>
      </c>
      <c r="K138" s="5">
        <v>10.1</v>
      </c>
      <c r="L138" s="5" t="s">
        <v>505</v>
      </c>
      <c r="M138" t="s">
        <v>25</v>
      </c>
      <c r="N138" t="s">
        <v>47</v>
      </c>
      <c r="O138" t="s">
        <v>25</v>
      </c>
      <c r="P138" t="s">
        <v>25</v>
      </c>
      <c r="R138" t="s">
        <v>687</v>
      </c>
      <c r="T138" t="s">
        <v>690</v>
      </c>
    </row>
    <row r="139" spans="1:23" x14ac:dyDescent="0.2">
      <c r="A139" t="s">
        <v>508</v>
      </c>
      <c r="B139" s="5">
        <v>131</v>
      </c>
      <c r="C139" s="3" t="s">
        <v>18</v>
      </c>
      <c r="D139" s="3" t="s">
        <v>19</v>
      </c>
      <c r="E139" s="3" t="s">
        <v>506</v>
      </c>
      <c r="F139" s="12" t="s">
        <v>507</v>
      </c>
      <c r="G139" s="5" t="s">
        <v>219</v>
      </c>
      <c r="H139" s="5"/>
      <c r="I139" s="5">
        <v>28.2</v>
      </c>
      <c r="J139" s="5">
        <v>30</v>
      </c>
      <c r="K139" s="5">
        <v>11.1</v>
      </c>
      <c r="L139" s="5" t="s">
        <v>505</v>
      </c>
      <c r="M139" t="s">
        <v>25</v>
      </c>
      <c r="N139" t="s">
        <v>25</v>
      </c>
      <c r="O139" t="s">
        <v>25</v>
      </c>
      <c r="P139" t="s">
        <v>25</v>
      </c>
      <c r="T139" t="s">
        <v>690</v>
      </c>
    </row>
    <row r="140" spans="1:23" x14ac:dyDescent="0.2">
      <c r="A140" t="s">
        <v>511</v>
      </c>
      <c r="B140" s="5">
        <v>132</v>
      </c>
      <c r="C140" s="3" t="s">
        <v>18</v>
      </c>
      <c r="D140" s="3" t="s">
        <v>19</v>
      </c>
      <c r="E140" s="3" t="s">
        <v>509</v>
      </c>
      <c r="F140" s="12" t="s">
        <v>510</v>
      </c>
      <c r="G140" s="5" t="s">
        <v>22</v>
      </c>
      <c r="H140" s="5"/>
      <c r="I140" s="5">
        <v>28.3</v>
      </c>
      <c r="J140" s="5">
        <v>34</v>
      </c>
      <c r="K140" s="5">
        <v>6.9</v>
      </c>
      <c r="L140" s="5" t="s">
        <v>512</v>
      </c>
      <c r="M140" t="s">
        <v>37</v>
      </c>
      <c r="N140" t="s">
        <v>47</v>
      </c>
      <c r="O140" t="s">
        <v>26</v>
      </c>
      <c r="P140" t="s">
        <v>25</v>
      </c>
      <c r="R140" t="s">
        <v>687</v>
      </c>
      <c r="T140" t="s">
        <v>690</v>
      </c>
    </row>
    <row r="141" spans="1:23" x14ac:dyDescent="0.2">
      <c r="A141" t="s">
        <v>515</v>
      </c>
      <c r="B141" s="5">
        <v>133</v>
      </c>
      <c r="C141" s="3" t="s">
        <v>18</v>
      </c>
      <c r="D141" s="3" t="s">
        <v>19</v>
      </c>
      <c r="E141" s="3" t="s">
        <v>513</v>
      </c>
      <c r="F141" s="12" t="s">
        <v>514</v>
      </c>
      <c r="G141" s="5" t="s">
        <v>34</v>
      </c>
      <c r="H141" s="5"/>
      <c r="I141" s="5">
        <v>28.1</v>
      </c>
      <c r="J141" s="5">
        <v>32</v>
      </c>
      <c r="K141" s="5">
        <v>9.1</v>
      </c>
      <c r="L141" s="5" t="s">
        <v>512</v>
      </c>
      <c r="M141" t="s">
        <v>25</v>
      </c>
      <c r="N141" t="s">
        <v>25</v>
      </c>
      <c r="O141" t="s">
        <v>25</v>
      </c>
      <c r="P141" t="s">
        <v>25</v>
      </c>
      <c r="T141" t="s">
        <v>690</v>
      </c>
    </row>
    <row r="142" spans="1:23" x14ac:dyDescent="0.2">
      <c r="A142" t="s">
        <v>518</v>
      </c>
      <c r="B142" s="5">
        <v>134</v>
      </c>
      <c r="C142" s="3" t="s">
        <v>18</v>
      </c>
      <c r="D142" s="3" t="s">
        <v>19</v>
      </c>
      <c r="E142" s="3" t="s">
        <v>516</v>
      </c>
      <c r="F142" s="12" t="s">
        <v>517</v>
      </c>
      <c r="G142" s="5" t="s">
        <v>50</v>
      </c>
      <c r="H142" s="5"/>
      <c r="I142" s="5">
        <v>28.4</v>
      </c>
      <c r="J142" s="5">
        <v>31</v>
      </c>
      <c r="K142" s="5">
        <v>9.6999999999999993</v>
      </c>
      <c r="L142" s="5" t="s">
        <v>519</v>
      </c>
      <c r="M142" t="s">
        <v>37</v>
      </c>
      <c r="N142" t="s">
        <v>25</v>
      </c>
      <c r="O142" t="s">
        <v>26</v>
      </c>
      <c r="P142" t="s">
        <v>25</v>
      </c>
      <c r="T142" t="s">
        <v>690</v>
      </c>
    </row>
    <row r="143" spans="1:23" x14ac:dyDescent="0.2">
      <c r="A143">
        <v>24</v>
      </c>
      <c r="B143" s="5">
        <v>135</v>
      </c>
      <c r="C143" s="3" t="s">
        <v>721</v>
      </c>
      <c r="D143" s="3"/>
      <c r="E143" s="3" t="s">
        <v>722</v>
      </c>
      <c r="F143" s="12">
        <v>29090</v>
      </c>
      <c r="G143" s="5" t="s">
        <v>711</v>
      </c>
      <c r="H143" s="5" t="s">
        <v>792</v>
      </c>
      <c r="I143" s="5">
        <v>29</v>
      </c>
      <c r="J143" s="5">
        <v>40</v>
      </c>
      <c r="K143" s="5">
        <v>0</v>
      </c>
      <c r="L143" s="5">
        <v>69</v>
      </c>
      <c r="R143" t="s">
        <v>687</v>
      </c>
      <c r="T143" t="s">
        <v>690</v>
      </c>
      <c r="W143" t="s">
        <v>793</v>
      </c>
    </row>
    <row r="144" spans="1:23" x14ac:dyDescent="0.2">
      <c r="A144" t="s">
        <v>522</v>
      </c>
      <c r="B144" s="5">
        <v>136</v>
      </c>
      <c r="C144" s="3" t="s">
        <v>18</v>
      </c>
      <c r="D144" s="3" t="s">
        <v>19</v>
      </c>
      <c r="E144" s="3" t="s">
        <v>520</v>
      </c>
      <c r="F144" s="12" t="s">
        <v>521</v>
      </c>
      <c r="G144" s="5" t="s">
        <v>34</v>
      </c>
      <c r="H144" s="5"/>
      <c r="I144" s="5">
        <v>29.3</v>
      </c>
      <c r="J144" s="5">
        <v>32</v>
      </c>
      <c r="K144" s="5">
        <v>7.7</v>
      </c>
      <c r="L144" s="5" t="s">
        <v>295</v>
      </c>
      <c r="M144" t="s">
        <v>25</v>
      </c>
      <c r="N144" t="s">
        <v>25</v>
      </c>
      <c r="O144" t="s">
        <v>25</v>
      </c>
      <c r="P144" t="s">
        <v>25</v>
      </c>
      <c r="T144" t="s">
        <v>690</v>
      </c>
    </row>
    <row r="145" spans="1:23" x14ac:dyDescent="0.2">
      <c r="A145" t="s">
        <v>525</v>
      </c>
      <c r="B145" s="5">
        <v>137</v>
      </c>
      <c r="C145" s="3" t="s">
        <v>18</v>
      </c>
      <c r="D145" s="3" t="s">
        <v>19</v>
      </c>
      <c r="E145" s="3" t="s">
        <v>523</v>
      </c>
      <c r="F145" s="12" t="s">
        <v>524</v>
      </c>
      <c r="G145" s="5" t="s">
        <v>50</v>
      </c>
      <c r="H145" s="5"/>
      <c r="I145" s="5">
        <v>30.2</v>
      </c>
      <c r="J145" s="5">
        <v>30</v>
      </c>
      <c r="K145" s="5">
        <v>8.6999999999999993</v>
      </c>
      <c r="L145" s="5" t="s">
        <v>526</v>
      </c>
      <c r="M145" t="s">
        <v>42</v>
      </c>
      <c r="N145" t="s">
        <v>25</v>
      </c>
      <c r="O145" t="s">
        <v>26</v>
      </c>
      <c r="P145" t="s">
        <v>25</v>
      </c>
      <c r="R145" t="s">
        <v>687</v>
      </c>
      <c r="T145" t="s">
        <v>690</v>
      </c>
    </row>
    <row r="146" spans="1:23" x14ac:dyDescent="0.2">
      <c r="A146" t="s">
        <v>529</v>
      </c>
      <c r="B146" s="5">
        <v>138</v>
      </c>
      <c r="C146" s="3" t="s">
        <v>18</v>
      </c>
      <c r="D146" s="3" t="s">
        <v>19</v>
      </c>
      <c r="E146" s="3" t="s">
        <v>527</v>
      </c>
      <c r="F146" s="12" t="s">
        <v>528</v>
      </c>
      <c r="G146" s="5" t="s">
        <v>59</v>
      </c>
      <c r="H146" s="5"/>
      <c r="I146" s="5">
        <v>28.7</v>
      </c>
      <c r="J146" s="5">
        <v>28</v>
      </c>
      <c r="K146" s="5">
        <v>12.2</v>
      </c>
      <c r="L146" s="5" t="s">
        <v>526</v>
      </c>
      <c r="M146" t="s">
        <v>37</v>
      </c>
      <c r="N146" t="s">
        <v>47</v>
      </c>
      <c r="O146" t="s">
        <v>26</v>
      </c>
      <c r="P146" t="s">
        <v>25</v>
      </c>
      <c r="R146" t="s">
        <v>687</v>
      </c>
      <c r="T146" t="s">
        <v>690</v>
      </c>
    </row>
    <row r="147" spans="1:23" x14ac:dyDescent="0.2">
      <c r="A147" t="s">
        <v>532</v>
      </c>
      <c r="B147" s="5">
        <v>139</v>
      </c>
      <c r="C147" s="3" t="s">
        <v>18</v>
      </c>
      <c r="D147" s="3" t="s">
        <v>19</v>
      </c>
      <c r="E147" s="3" t="s">
        <v>530</v>
      </c>
      <c r="F147" s="12" t="s">
        <v>531</v>
      </c>
      <c r="G147" s="5" t="s">
        <v>22</v>
      </c>
      <c r="H147" s="5"/>
      <c r="I147" s="5">
        <v>28.2</v>
      </c>
      <c r="J147" s="5">
        <v>28</v>
      </c>
      <c r="K147" s="5">
        <v>12.7</v>
      </c>
      <c r="L147" s="5" t="s">
        <v>526</v>
      </c>
      <c r="M147" t="s">
        <v>37</v>
      </c>
      <c r="N147" t="s">
        <v>25</v>
      </c>
      <c r="O147" t="s">
        <v>26</v>
      </c>
      <c r="P147" t="s">
        <v>25</v>
      </c>
      <c r="R147" t="s">
        <v>687</v>
      </c>
      <c r="T147" t="s">
        <v>690</v>
      </c>
    </row>
    <row r="148" spans="1:23" x14ac:dyDescent="0.2">
      <c r="A148" t="s">
        <v>535</v>
      </c>
      <c r="B148" s="5">
        <v>140</v>
      </c>
      <c r="C148" s="3" t="s">
        <v>18</v>
      </c>
      <c r="D148" s="3" t="s">
        <v>19</v>
      </c>
      <c r="E148" s="3" t="s">
        <v>533</v>
      </c>
      <c r="F148" s="12" t="s">
        <v>534</v>
      </c>
      <c r="G148" s="5" t="s">
        <v>34</v>
      </c>
      <c r="H148" s="5"/>
      <c r="I148" s="5">
        <v>31.1</v>
      </c>
      <c r="J148" s="5">
        <v>28</v>
      </c>
      <c r="K148" s="5">
        <v>9.8000000000000007</v>
      </c>
      <c r="L148" s="5" t="s">
        <v>526</v>
      </c>
      <c r="M148" t="s">
        <v>25</v>
      </c>
      <c r="N148" t="s">
        <v>25</v>
      </c>
      <c r="O148" t="s">
        <v>25</v>
      </c>
      <c r="P148" t="s">
        <v>25</v>
      </c>
      <c r="T148" t="s">
        <v>690</v>
      </c>
    </row>
    <row r="149" spans="1:23" x14ac:dyDescent="0.2">
      <c r="A149" t="s">
        <v>538</v>
      </c>
      <c r="B149" s="5">
        <v>141</v>
      </c>
      <c r="C149" s="3" t="s">
        <v>18</v>
      </c>
      <c r="D149" s="3" t="s">
        <v>19</v>
      </c>
      <c r="E149" s="3" t="s">
        <v>536</v>
      </c>
      <c r="F149" s="12" t="s">
        <v>537</v>
      </c>
      <c r="G149" s="5" t="s">
        <v>59</v>
      </c>
      <c r="H149" s="5"/>
      <c r="I149" s="5">
        <v>31.2</v>
      </c>
      <c r="J149" s="5">
        <v>31</v>
      </c>
      <c r="K149" s="5">
        <v>6.6</v>
      </c>
      <c r="L149" s="5" t="s">
        <v>539</v>
      </c>
      <c r="M149" t="s">
        <v>37</v>
      </c>
      <c r="N149" t="s">
        <v>47</v>
      </c>
      <c r="O149" t="s">
        <v>17</v>
      </c>
      <c r="P149" t="s">
        <v>25</v>
      </c>
      <c r="T149" t="s">
        <v>690</v>
      </c>
    </row>
    <row r="150" spans="1:23" x14ac:dyDescent="0.2">
      <c r="A150" t="s">
        <v>542</v>
      </c>
      <c r="B150" s="5">
        <v>142</v>
      </c>
      <c r="C150" s="3" t="s">
        <v>18</v>
      </c>
      <c r="D150" s="3" t="s">
        <v>19</v>
      </c>
      <c r="E150" s="3" t="s">
        <v>540</v>
      </c>
      <c r="F150" s="12" t="s">
        <v>541</v>
      </c>
      <c r="G150" s="5" t="s">
        <v>34</v>
      </c>
      <c r="H150" s="5"/>
      <c r="I150" s="5">
        <v>29.6</v>
      </c>
      <c r="J150" s="5">
        <v>28</v>
      </c>
      <c r="K150" s="5">
        <v>11.1</v>
      </c>
      <c r="L150" s="5" t="s">
        <v>543</v>
      </c>
      <c r="M150" t="s">
        <v>25</v>
      </c>
      <c r="N150" t="s">
        <v>25</v>
      </c>
      <c r="O150" t="s">
        <v>25</v>
      </c>
      <c r="P150" t="s">
        <v>25</v>
      </c>
      <c r="T150" t="s">
        <v>690</v>
      </c>
    </row>
    <row r="151" spans="1:23" x14ac:dyDescent="0.2">
      <c r="A151" t="s">
        <v>546</v>
      </c>
      <c r="B151" s="5">
        <v>143</v>
      </c>
      <c r="C151" s="3" t="s">
        <v>18</v>
      </c>
      <c r="D151" s="3" t="s">
        <v>19</v>
      </c>
      <c r="E151" s="3" t="s">
        <v>544</v>
      </c>
      <c r="F151" s="12" t="s">
        <v>545</v>
      </c>
      <c r="G151" s="5" t="s">
        <v>22</v>
      </c>
      <c r="H151" s="5"/>
      <c r="I151" s="5">
        <v>28.4</v>
      </c>
      <c r="J151" s="5">
        <v>33</v>
      </c>
      <c r="K151" s="5">
        <v>7</v>
      </c>
      <c r="L151" s="5" t="s">
        <v>547</v>
      </c>
      <c r="M151" t="s">
        <v>42</v>
      </c>
      <c r="N151" t="s">
        <v>47</v>
      </c>
      <c r="O151" t="s">
        <v>26</v>
      </c>
      <c r="P151" t="s">
        <v>25</v>
      </c>
      <c r="T151" t="s">
        <v>690</v>
      </c>
    </row>
    <row r="152" spans="1:23" x14ac:dyDescent="0.2">
      <c r="A152" t="s">
        <v>550</v>
      </c>
      <c r="B152" s="5">
        <v>144</v>
      </c>
      <c r="C152" s="3" t="s">
        <v>18</v>
      </c>
      <c r="D152" s="3" t="s">
        <v>19</v>
      </c>
      <c r="E152" s="3" t="s">
        <v>548</v>
      </c>
      <c r="F152" s="12" t="s">
        <v>549</v>
      </c>
      <c r="G152" s="5" t="s">
        <v>50</v>
      </c>
      <c r="H152" s="5"/>
      <c r="I152" s="5">
        <v>28.4</v>
      </c>
      <c r="J152" s="5">
        <v>30</v>
      </c>
      <c r="K152" s="5">
        <v>9.9</v>
      </c>
      <c r="L152" s="5" t="s">
        <v>551</v>
      </c>
      <c r="M152" t="s">
        <v>66</v>
      </c>
      <c r="N152" t="s">
        <v>25</v>
      </c>
      <c r="O152" t="s">
        <v>25</v>
      </c>
      <c r="P152" t="s">
        <v>25</v>
      </c>
      <c r="R152" t="s">
        <v>687</v>
      </c>
      <c r="T152" t="s">
        <v>690</v>
      </c>
    </row>
    <row r="153" spans="1:23" x14ac:dyDescent="0.2">
      <c r="A153" t="s">
        <v>554</v>
      </c>
      <c r="B153" s="5">
        <v>145</v>
      </c>
      <c r="C153" s="3" t="s">
        <v>18</v>
      </c>
      <c r="D153" s="3" t="s">
        <v>19</v>
      </c>
      <c r="E153" s="3" t="s">
        <v>552</v>
      </c>
      <c r="F153" s="12" t="s">
        <v>553</v>
      </c>
      <c r="G153" s="5" t="s">
        <v>22</v>
      </c>
      <c r="H153" s="5"/>
      <c r="I153" s="5">
        <v>28.4</v>
      </c>
      <c r="J153" s="5">
        <v>30</v>
      </c>
      <c r="K153" s="5">
        <v>9.9</v>
      </c>
      <c r="L153" s="5" t="s">
        <v>551</v>
      </c>
      <c r="M153" t="s">
        <v>25</v>
      </c>
      <c r="N153" t="s">
        <v>25</v>
      </c>
      <c r="O153" t="s">
        <v>25</v>
      </c>
      <c r="P153" t="s">
        <v>25</v>
      </c>
      <c r="T153" t="s">
        <v>690</v>
      </c>
    </row>
    <row r="154" spans="1:23" x14ac:dyDescent="0.2">
      <c r="A154" t="s">
        <v>557</v>
      </c>
      <c r="B154" s="5">
        <v>146</v>
      </c>
      <c r="C154" s="3" t="s">
        <v>18</v>
      </c>
      <c r="D154" s="3" t="s">
        <v>19</v>
      </c>
      <c r="E154" s="3" t="s">
        <v>555</v>
      </c>
      <c r="F154" s="12" t="s">
        <v>556</v>
      </c>
      <c r="G154" s="5" t="s">
        <v>22</v>
      </c>
      <c r="H154" s="5"/>
      <c r="I154" s="5">
        <v>29.3</v>
      </c>
      <c r="J154" s="5">
        <v>29</v>
      </c>
      <c r="K154" s="5">
        <v>9.8000000000000007</v>
      </c>
      <c r="L154" s="5" t="s">
        <v>558</v>
      </c>
      <c r="M154" t="s">
        <v>37</v>
      </c>
      <c r="N154" t="s">
        <v>25</v>
      </c>
      <c r="O154" t="s">
        <v>26</v>
      </c>
      <c r="P154" t="s">
        <v>25</v>
      </c>
      <c r="R154" t="s">
        <v>687</v>
      </c>
      <c r="T154" t="s">
        <v>690</v>
      </c>
    </row>
    <row r="155" spans="1:23" x14ac:dyDescent="0.2">
      <c r="A155" t="s">
        <v>561</v>
      </c>
      <c r="B155" s="5">
        <v>147</v>
      </c>
      <c r="C155" s="3" t="s">
        <v>18</v>
      </c>
      <c r="D155" s="3" t="s">
        <v>19</v>
      </c>
      <c r="E155" s="3" t="s">
        <v>559</v>
      </c>
      <c r="F155" s="12" t="s">
        <v>560</v>
      </c>
      <c r="G155" s="5" t="s">
        <v>50</v>
      </c>
      <c r="H155" s="5"/>
      <c r="I155" s="5">
        <v>28.3</v>
      </c>
      <c r="J155" s="5">
        <v>30</v>
      </c>
      <c r="K155" s="5">
        <v>9.8000000000000007</v>
      </c>
      <c r="L155" s="5" t="s">
        <v>558</v>
      </c>
      <c r="M155" t="s">
        <v>25</v>
      </c>
      <c r="N155" t="s">
        <v>47</v>
      </c>
      <c r="O155" t="s">
        <v>25</v>
      </c>
      <c r="P155" t="s">
        <v>25</v>
      </c>
      <c r="R155" t="s">
        <v>687</v>
      </c>
      <c r="T155" t="s">
        <v>690</v>
      </c>
    </row>
    <row r="156" spans="1:23" x14ac:dyDescent="0.2">
      <c r="A156">
        <v>25</v>
      </c>
      <c r="B156" s="5">
        <v>148</v>
      </c>
      <c r="C156" s="3" t="s">
        <v>726</v>
      </c>
      <c r="D156" s="3"/>
      <c r="E156" s="3" t="s">
        <v>727</v>
      </c>
      <c r="F156" s="12">
        <v>31988</v>
      </c>
      <c r="G156" s="5" t="s">
        <v>711</v>
      </c>
      <c r="H156" s="5" t="s">
        <v>792</v>
      </c>
      <c r="I156" s="5">
        <v>28.1</v>
      </c>
      <c r="J156" s="5">
        <v>40</v>
      </c>
      <c r="K156" s="5">
        <v>0</v>
      </c>
      <c r="L156" s="5">
        <v>68.099999999999994</v>
      </c>
      <c r="T156" t="s">
        <v>690</v>
      </c>
      <c r="W156" t="s">
        <v>793</v>
      </c>
    </row>
    <row r="157" spans="1:23" x14ac:dyDescent="0.2">
      <c r="A157" t="s">
        <v>564</v>
      </c>
      <c r="B157" s="5">
        <v>149</v>
      </c>
      <c r="C157" s="3" t="s">
        <v>18</v>
      </c>
      <c r="D157" s="3" t="s">
        <v>19</v>
      </c>
      <c r="E157" s="3" t="s">
        <v>562</v>
      </c>
      <c r="F157" s="12" t="s">
        <v>563</v>
      </c>
      <c r="G157" s="5" t="s">
        <v>22</v>
      </c>
      <c r="H157" s="5"/>
      <c r="I157" s="5">
        <v>29.3</v>
      </c>
      <c r="J157" s="5">
        <v>31</v>
      </c>
      <c r="K157" s="5">
        <v>7.7</v>
      </c>
      <c r="L157" s="5" t="s">
        <v>291</v>
      </c>
      <c r="M157" t="s">
        <v>37</v>
      </c>
      <c r="N157" t="s">
        <v>25</v>
      </c>
      <c r="O157" t="s">
        <v>26</v>
      </c>
      <c r="P157" t="s">
        <v>25</v>
      </c>
      <c r="R157" t="s">
        <v>687</v>
      </c>
      <c r="T157" t="s">
        <v>690</v>
      </c>
    </row>
    <row r="158" spans="1:23" x14ac:dyDescent="0.2">
      <c r="A158">
        <v>14</v>
      </c>
      <c r="B158" s="5">
        <v>150</v>
      </c>
      <c r="C158" s="3" t="s">
        <v>728</v>
      </c>
      <c r="D158" s="3"/>
      <c r="E158" s="3" t="s">
        <v>729</v>
      </c>
      <c r="F158" s="12">
        <v>33022</v>
      </c>
      <c r="G158" s="5" t="s">
        <v>711</v>
      </c>
      <c r="H158" s="5" t="s">
        <v>792</v>
      </c>
      <c r="I158" s="5">
        <v>28</v>
      </c>
      <c r="J158" s="5">
        <v>38</v>
      </c>
      <c r="K158" s="5">
        <v>2</v>
      </c>
      <c r="L158" s="5">
        <v>68</v>
      </c>
      <c r="R158" t="s">
        <v>687</v>
      </c>
      <c r="T158" t="s">
        <v>690</v>
      </c>
      <c r="W158" t="s">
        <v>793</v>
      </c>
    </row>
    <row r="159" spans="1:23" x14ac:dyDescent="0.2">
      <c r="A159">
        <v>31</v>
      </c>
      <c r="B159" s="5">
        <v>151</v>
      </c>
      <c r="C159" s="3" t="s">
        <v>730</v>
      </c>
      <c r="D159" s="3"/>
      <c r="E159" s="3" t="s">
        <v>731</v>
      </c>
      <c r="F159" s="12">
        <v>32389</v>
      </c>
      <c r="G159" s="5" t="s">
        <v>711</v>
      </c>
      <c r="H159" s="5" t="s">
        <v>792</v>
      </c>
      <c r="I159" s="5">
        <v>28</v>
      </c>
      <c r="J159" s="5">
        <v>40</v>
      </c>
      <c r="K159" s="5">
        <v>0</v>
      </c>
      <c r="L159" s="5">
        <v>68</v>
      </c>
      <c r="R159" t="s">
        <v>687</v>
      </c>
      <c r="T159" t="s">
        <v>690</v>
      </c>
      <c r="W159" t="s">
        <v>793</v>
      </c>
    </row>
    <row r="160" spans="1:23" x14ac:dyDescent="0.2">
      <c r="A160" t="s">
        <v>567</v>
      </c>
      <c r="B160" s="5">
        <v>152</v>
      </c>
      <c r="C160" s="3" t="s">
        <v>18</v>
      </c>
      <c r="D160" s="3" t="s">
        <v>19</v>
      </c>
      <c r="E160" s="3" t="s">
        <v>565</v>
      </c>
      <c r="F160" s="12" t="s">
        <v>566</v>
      </c>
      <c r="G160" s="5" t="s">
        <v>50</v>
      </c>
      <c r="H160" s="5"/>
      <c r="I160" s="5">
        <v>30.4</v>
      </c>
      <c r="J160" s="5">
        <v>28</v>
      </c>
      <c r="K160" s="5">
        <v>9.6</v>
      </c>
      <c r="L160" s="5" t="s">
        <v>291</v>
      </c>
      <c r="M160" t="s">
        <v>25</v>
      </c>
      <c r="N160" t="s">
        <v>25</v>
      </c>
      <c r="O160" t="s">
        <v>25</v>
      </c>
      <c r="P160" t="s">
        <v>25</v>
      </c>
      <c r="T160" t="s">
        <v>690</v>
      </c>
    </row>
    <row r="161" spans="1:23" x14ac:dyDescent="0.2">
      <c r="A161" t="s">
        <v>570</v>
      </c>
      <c r="B161" s="5">
        <v>153</v>
      </c>
      <c r="C161" s="3" t="s">
        <v>18</v>
      </c>
      <c r="D161" s="3" t="s">
        <v>19</v>
      </c>
      <c r="E161" s="3" t="s">
        <v>568</v>
      </c>
      <c r="F161" s="12" t="s">
        <v>569</v>
      </c>
      <c r="G161" s="5" t="s">
        <v>22</v>
      </c>
      <c r="H161" s="5"/>
      <c r="I161" s="5">
        <v>28.5</v>
      </c>
      <c r="J161" s="5">
        <v>32</v>
      </c>
      <c r="K161" s="5">
        <v>7.4</v>
      </c>
      <c r="L161" s="5" t="s">
        <v>571</v>
      </c>
      <c r="M161" t="s">
        <v>25</v>
      </c>
      <c r="N161" t="s">
        <v>25</v>
      </c>
      <c r="O161" t="s">
        <v>25</v>
      </c>
      <c r="P161" t="s">
        <v>25</v>
      </c>
      <c r="T161" t="s">
        <v>690</v>
      </c>
    </row>
    <row r="162" spans="1:23" x14ac:dyDescent="0.2">
      <c r="A162">
        <v>1</v>
      </c>
      <c r="B162" s="5">
        <v>154</v>
      </c>
      <c r="C162" s="3" t="s">
        <v>732</v>
      </c>
      <c r="D162" s="3"/>
      <c r="E162" s="3" t="s">
        <v>733</v>
      </c>
      <c r="F162" s="12">
        <v>28011</v>
      </c>
      <c r="G162" s="5" t="s">
        <v>711</v>
      </c>
      <c r="H162" s="5" t="s">
        <v>792</v>
      </c>
      <c r="I162" s="5">
        <v>29.2</v>
      </c>
      <c r="J162" s="5">
        <v>38</v>
      </c>
      <c r="K162" s="5">
        <v>0.5</v>
      </c>
      <c r="L162" s="5">
        <v>67.7</v>
      </c>
      <c r="R162" t="s">
        <v>687</v>
      </c>
      <c r="T162" t="s">
        <v>690</v>
      </c>
      <c r="W162" t="s">
        <v>793</v>
      </c>
    </row>
    <row r="163" spans="1:23" x14ac:dyDescent="0.2">
      <c r="A163" t="s">
        <v>574</v>
      </c>
      <c r="B163" s="5">
        <v>155</v>
      </c>
      <c r="C163" s="3" t="s">
        <v>18</v>
      </c>
      <c r="D163" s="3" t="s">
        <v>19</v>
      </c>
      <c r="E163" s="3" t="s">
        <v>572</v>
      </c>
      <c r="F163" s="12" t="s">
        <v>573</v>
      </c>
      <c r="G163" s="5" t="s">
        <v>22</v>
      </c>
      <c r="H163" s="5"/>
      <c r="I163" s="5">
        <v>29.4</v>
      </c>
      <c r="J163" s="5">
        <v>29</v>
      </c>
      <c r="K163" s="5">
        <v>9.3000000000000007</v>
      </c>
      <c r="L163" s="5" t="s">
        <v>575</v>
      </c>
      <c r="M163" t="s">
        <v>25</v>
      </c>
      <c r="N163" t="s">
        <v>25</v>
      </c>
      <c r="O163" t="s">
        <v>25</v>
      </c>
      <c r="P163" t="s">
        <v>25</v>
      </c>
      <c r="T163" t="s">
        <v>690</v>
      </c>
    </row>
    <row r="164" spans="1:23" x14ac:dyDescent="0.2">
      <c r="A164" t="s">
        <v>578</v>
      </c>
      <c r="B164" s="5">
        <v>156</v>
      </c>
      <c r="C164" s="3" t="s">
        <v>18</v>
      </c>
      <c r="D164" s="3" t="s">
        <v>19</v>
      </c>
      <c r="E164" s="3" t="s">
        <v>576</v>
      </c>
      <c r="F164" s="12" t="s">
        <v>577</v>
      </c>
      <c r="G164" s="5" t="s">
        <v>34</v>
      </c>
      <c r="H164" s="5"/>
      <c r="I164" s="5">
        <v>29.3</v>
      </c>
      <c r="J164" s="5">
        <v>28</v>
      </c>
      <c r="K164" s="5">
        <v>10.1</v>
      </c>
      <c r="L164" s="5" t="s">
        <v>579</v>
      </c>
      <c r="M164" t="s">
        <v>37</v>
      </c>
      <c r="N164" t="s">
        <v>25</v>
      </c>
      <c r="O164" t="s">
        <v>26</v>
      </c>
      <c r="P164" t="s">
        <v>25</v>
      </c>
      <c r="T164" t="s">
        <v>690</v>
      </c>
    </row>
    <row r="165" spans="1:23" x14ac:dyDescent="0.2">
      <c r="A165" t="s">
        <v>582</v>
      </c>
      <c r="B165" s="5">
        <v>157</v>
      </c>
      <c r="C165" s="3" t="s">
        <v>18</v>
      </c>
      <c r="D165" s="3" t="s">
        <v>19</v>
      </c>
      <c r="E165" s="3" t="s">
        <v>580</v>
      </c>
      <c r="F165" s="12" t="s">
        <v>581</v>
      </c>
      <c r="G165" s="5" t="s">
        <v>50</v>
      </c>
      <c r="H165" s="5"/>
      <c r="I165" s="5">
        <v>28.4</v>
      </c>
      <c r="J165" s="5">
        <v>33</v>
      </c>
      <c r="K165" s="5">
        <v>5.9</v>
      </c>
      <c r="L165" s="5" t="s">
        <v>583</v>
      </c>
      <c r="M165" t="s">
        <v>66</v>
      </c>
      <c r="N165" t="s">
        <v>25</v>
      </c>
      <c r="O165" t="s">
        <v>25</v>
      </c>
      <c r="P165" t="s">
        <v>25</v>
      </c>
      <c r="R165" t="s">
        <v>687</v>
      </c>
      <c r="T165" t="s">
        <v>690</v>
      </c>
    </row>
    <row r="166" spans="1:23" x14ac:dyDescent="0.2">
      <c r="A166" t="s">
        <v>586</v>
      </c>
      <c r="B166" s="5">
        <v>158</v>
      </c>
      <c r="C166" s="3" t="s">
        <v>18</v>
      </c>
      <c r="D166" s="3" t="s">
        <v>19</v>
      </c>
      <c r="E166" s="3" t="s">
        <v>584</v>
      </c>
      <c r="F166" s="12" t="s">
        <v>585</v>
      </c>
      <c r="G166" s="5" t="s">
        <v>50</v>
      </c>
      <c r="H166" s="5"/>
      <c r="I166" s="5">
        <v>30.3</v>
      </c>
      <c r="J166" s="5">
        <v>30</v>
      </c>
      <c r="K166" s="5">
        <v>7</v>
      </c>
      <c r="L166" s="5" t="s">
        <v>583</v>
      </c>
      <c r="M166" t="s">
        <v>37</v>
      </c>
      <c r="N166" t="s">
        <v>25</v>
      </c>
      <c r="O166" t="s">
        <v>26</v>
      </c>
      <c r="P166" t="s">
        <v>25</v>
      </c>
      <c r="R166" t="s">
        <v>687</v>
      </c>
      <c r="T166" t="s">
        <v>690</v>
      </c>
    </row>
    <row r="167" spans="1:23" x14ac:dyDescent="0.2">
      <c r="A167" t="s">
        <v>589</v>
      </c>
      <c r="B167" s="5">
        <v>159</v>
      </c>
      <c r="C167" s="3" t="s">
        <v>18</v>
      </c>
      <c r="D167" s="3" t="s">
        <v>19</v>
      </c>
      <c r="E167" s="3" t="s">
        <v>587</v>
      </c>
      <c r="F167" s="12" t="s">
        <v>588</v>
      </c>
      <c r="G167" s="5" t="s">
        <v>22</v>
      </c>
      <c r="H167" s="5"/>
      <c r="I167" s="5">
        <v>28.2</v>
      </c>
      <c r="J167" s="5">
        <v>31</v>
      </c>
      <c r="K167" s="5">
        <v>8.1</v>
      </c>
      <c r="L167" s="5" t="s">
        <v>583</v>
      </c>
      <c r="M167" t="s">
        <v>25</v>
      </c>
      <c r="N167" t="s">
        <v>25</v>
      </c>
      <c r="O167" t="s">
        <v>25</v>
      </c>
      <c r="P167" t="s">
        <v>25</v>
      </c>
      <c r="T167" t="s">
        <v>690</v>
      </c>
    </row>
    <row r="168" spans="1:23" x14ac:dyDescent="0.2">
      <c r="A168" t="s">
        <v>592</v>
      </c>
      <c r="B168" s="5">
        <v>160</v>
      </c>
      <c r="C168" s="3" t="s">
        <v>18</v>
      </c>
      <c r="D168" s="3" t="s">
        <v>19</v>
      </c>
      <c r="E168" s="3" t="s">
        <v>590</v>
      </c>
      <c r="F168" s="12" t="s">
        <v>591</v>
      </c>
      <c r="G168" s="5" t="s">
        <v>22</v>
      </c>
      <c r="H168" s="5"/>
      <c r="I168" s="5">
        <v>28.3</v>
      </c>
      <c r="J168" s="5">
        <v>31</v>
      </c>
      <c r="K168" s="5">
        <v>7.9</v>
      </c>
      <c r="L168" s="5" t="s">
        <v>593</v>
      </c>
      <c r="M168" t="s">
        <v>25</v>
      </c>
      <c r="N168" t="s">
        <v>25</v>
      </c>
      <c r="O168" t="s">
        <v>25</v>
      </c>
      <c r="P168" t="s">
        <v>25</v>
      </c>
      <c r="T168" t="s">
        <v>690</v>
      </c>
    </row>
    <row r="169" spans="1:23" x14ac:dyDescent="0.2">
      <c r="A169" t="s">
        <v>596</v>
      </c>
      <c r="B169" s="5">
        <v>161</v>
      </c>
      <c r="C169" s="3" t="s">
        <v>18</v>
      </c>
      <c r="D169" s="3" t="s">
        <v>19</v>
      </c>
      <c r="E169" s="3" t="s">
        <v>594</v>
      </c>
      <c r="F169" s="12" t="s">
        <v>595</v>
      </c>
      <c r="G169" s="5" t="s">
        <v>34</v>
      </c>
      <c r="H169" s="5"/>
      <c r="I169" s="5">
        <v>28.2</v>
      </c>
      <c r="J169" s="5">
        <v>28</v>
      </c>
      <c r="K169" s="5">
        <v>10.8</v>
      </c>
      <c r="L169" s="5" t="s">
        <v>286</v>
      </c>
      <c r="M169" t="s">
        <v>37</v>
      </c>
      <c r="N169" t="s">
        <v>25</v>
      </c>
      <c r="O169" t="s">
        <v>26</v>
      </c>
      <c r="P169" t="s">
        <v>25</v>
      </c>
      <c r="R169" t="s">
        <v>687</v>
      </c>
      <c r="T169" t="s">
        <v>690</v>
      </c>
    </row>
    <row r="170" spans="1:23" x14ac:dyDescent="0.2">
      <c r="A170">
        <v>3</v>
      </c>
      <c r="B170" s="5">
        <v>162</v>
      </c>
      <c r="C170" s="3" t="s">
        <v>741</v>
      </c>
      <c r="D170" s="3"/>
      <c r="E170" s="3" t="s">
        <v>742</v>
      </c>
      <c r="F170" s="12">
        <v>33444</v>
      </c>
      <c r="G170" s="5" t="s">
        <v>711</v>
      </c>
      <c r="H170" s="5" t="s">
        <v>792</v>
      </c>
      <c r="I170" s="5">
        <v>29</v>
      </c>
      <c r="J170" s="5">
        <v>38</v>
      </c>
      <c r="K170" s="5">
        <v>0</v>
      </c>
      <c r="L170" s="5">
        <v>67</v>
      </c>
      <c r="R170" t="s">
        <v>687</v>
      </c>
      <c r="T170" t="s">
        <v>690</v>
      </c>
      <c r="W170" t="s">
        <v>793</v>
      </c>
    </row>
    <row r="171" spans="1:23" x14ac:dyDescent="0.2">
      <c r="A171" t="s">
        <v>599</v>
      </c>
      <c r="B171" s="5">
        <v>163</v>
      </c>
      <c r="C171" s="3" t="s">
        <v>18</v>
      </c>
      <c r="D171" s="3" t="s">
        <v>19</v>
      </c>
      <c r="E171" s="3" t="s">
        <v>597</v>
      </c>
      <c r="F171" s="12" t="s">
        <v>598</v>
      </c>
      <c r="G171" s="5" t="s">
        <v>22</v>
      </c>
      <c r="H171" s="5"/>
      <c r="I171" s="5">
        <v>28.2</v>
      </c>
      <c r="J171" s="5">
        <v>28</v>
      </c>
      <c r="K171" s="5">
        <v>10.8</v>
      </c>
      <c r="L171" s="5" t="s">
        <v>286</v>
      </c>
      <c r="M171" t="s">
        <v>25</v>
      </c>
      <c r="N171" t="s">
        <v>25</v>
      </c>
      <c r="O171" t="s">
        <v>25</v>
      </c>
      <c r="P171" t="s">
        <v>25</v>
      </c>
      <c r="T171" t="s">
        <v>690</v>
      </c>
    </row>
    <row r="172" spans="1:23" x14ac:dyDescent="0.2">
      <c r="A172" t="s">
        <v>601</v>
      </c>
      <c r="B172" s="5">
        <v>164</v>
      </c>
      <c r="C172" s="3" t="s">
        <v>18</v>
      </c>
      <c r="D172" s="3" t="s">
        <v>19</v>
      </c>
      <c r="E172" s="3" t="s">
        <v>600</v>
      </c>
      <c r="F172" s="12" t="s">
        <v>214</v>
      </c>
      <c r="G172" s="5" t="s">
        <v>22</v>
      </c>
      <c r="H172" s="5"/>
      <c r="I172" s="5">
        <v>28.2</v>
      </c>
      <c r="J172" s="5">
        <v>30</v>
      </c>
      <c r="K172" s="5">
        <v>8.6999999999999993</v>
      </c>
      <c r="L172" s="5" t="s">
        <v>602</v>
      </c>
      <c r="M172" t="s">
        <v>229</v>
      </c>
      <c r="N172" t="s">
        <v>25</v>
      </c>
      <c r="O172" t="s">
        <v>25</v>
      </c>
      <c r="P172" t="s">
        <v>230</v>
      </c>
      <c r="S172" t="s">
        <v>686</v>
      </c>
      <c r="T172" t="s">
        <v>690</v>
      </c>
    </row>
    <row r="173" spans="1:23" x14ac:dyDescent="0.2">
      <c r="A173" t="s">
        <v>605</v>
      </c>
      <c r="B173" s="5">
        <v>165</v>
      </c>
      <c r="C173" s="3" t="s">
        <v>18</v>
      </c>
      <c r="D173" s="3" t="s">
        <v>19</v>
      </c>
      <c r="E173" s="3" t="s">
        <v>603</v>
      </c>
      <c r="F173" s="12" t="s">
        <v>604</v>
      </c>
      <c r="G173" s="5" t="s">
        <v>22</v>
      </c>
      <c r="H173" s="5"/>
      <c r="I173" s="5">
        <v>28.4</v>
      </c>
      <c r="J173" s="5">
        <v>28</v>
      </c>
      <c r="K173" s="5">
        <v>10.4</v>
      </c>
      <c r="L173" s="5" t="s">
        <v>606</v>
      </c>
      <c r="M173" t="s">
        <v>37</v>
      </c>
      <c r="N173" t="s">
        <v>25</v>
      </c>
      <c r="O173" t="s">
        <v>26</v>
      </c>
      <c r="P173" t="s">
        <v>25</v>
      </c>
      <c r="T173" t="s">
        <v>690</v>
      </c>
    </row>
    <row r="174" spans="1:23" x14ac:dyDescent="0.2">
      <c r="A174" t="s">
        <v>609</v>
      </c>
      <c r="B174" s="5">
        <v>166</v>
      </c>
      <c r="C174" s="3" t="s">
        <v>18</v>
      </c>
      <c r="D174" s="3" t="s">
        <v>19</v>
      </c>
      <c r="E174" s="3" t="s">
        <v>607</v>
      </c>
      <c r="F174" s="12" t="s">
        <v>608</v>
      </c>
      <c r="G174" s="5" t="s">
        <v>193</v>
      </c>
      <c r="H174" s="5"/>
      <c r="I174" s="5">
        <v>29</v>
      </c>
      <c r="J174" s="5">
        <v>28</v>
      </c>
      <c r="K174" s="5">
        <v>9.6999999999999993</v>
      </c>
      <c r="L174" s="5" t="s">
        <v>610</v>
      </c>
      <c r="M174" t="s">
        <v>25</v>
      </c>
      <c r="N174" t="s">
        <v>25</v>
      </c>
      <c r="O174" t="s">
        <v>25</v>
      </c>
      <c r="P174" t="s">
        <v>25</v>
      </c>
      <c r="T174" t="s">
        <v>690</v>
      </c>
    </row>
    <row r="175" spans="1:23" x14ac:dyDescent="0.2">
      <c r="A175" t="s">
        <v>613</v>
      </c>
      <c r="B175" s="5">
        <v>167</v>
      </c>
      <c r="C175" s="3" t="s">
        <v>18</v>
      </c>
      <c r="D175" s="3" t="s">
        <v>19</v>
      </c>
      <c r="E175" s="3" t="s">
        <v>611</v>
      </c>
      <c r="F175" s="12" t="s">
        <v>612</v>
      </c>
      <c r="G175" s="5" t="s">
        <v>34</v>
      </c>
      <c r="H175" s="5"/>
      <c r="I175" s="5">
        <v>28.2</v>
      </c>
      <c r="J175" s="5">
        <v>30</v>
      </c>
      <c r="K175" s="5">
        <v>8.4</v>
      </c>
      <c r="L175" s="5" t="s">
        <v>614</v>
      </c>
      <c r="M175" t="s">
        <v>25</v>
      </c>
      <c r="N175" t="s">
        <v>25</v>
      </c>
      <c r="O175" t="s">
        <v>25</v>
      </c>
      <c r="P175" t="s">
        <v>25</v>
      </c>
      <c r="T175" t="s">
        <v>690</v>
      </c>
    </row>
    <row r="176" spans="1:23" x14ac:dyDescent="0.2">
      <c r="A176" t="s">
        <v>617</v>
      </c>
      <c r="B176" s="5">
        <v>168</v>
      </c>
      <c r="C176" s="3" t="s">
        <v>18</v>
      </c>
      <c r="D176" s="3" t="s">
        <v>19</v>
      </c>
      <c r="E176" s="3" t="s">
        <v>615</v>
      </c>
      <c r="F176" s="12" t="s">
        <v>616</v>
      </c>
      <c r="G176" s="5" t="s">
        <v>50</v>
      </c>
      <c r="H176" s="5"/>
      <c r="I176" s="5">
        <v>28.6</v>
      </c>
      <c r="J176" s="5">
        <v>30</v>
      </c>
      <c r="K176" s="5">
        <v>7.7</v>
      </c>
      <c r="L176" s="5" t="s">
        <v>618</v>
      </c>
      <c r="M176" t="s">
        <v>25</v>
      </c>
      <c r="N176" t="s">
        <v>25</v>
      </c>
      <c r="O176" t="s">
        <v>25</v>
      </c>
      <c r="P176" t="s">
        <v>25</v>
      </c>
      <c r="T176" t="s">
        <v>690</v>
      </c>
    </row>
    <row r="177" spans="1:23" x14ac:dyDescent="0.2">
      <c r="A177">
        <v>2</v>
      </c>
      <c r="B177" s="5">
        <v>169</v>
      </c>
      <c r="C177" s="3" t="s">
        <v>745</v>
      </c>
      <c r="D177" s="3"/>
      <c r="E177" s="3" t="s">
        <v>746</v>
      </c>
      <c r="F177" s="12">
        <v>32180</v>
      </c>
      <c r="G177" s="5" t="s">
        <v>711</v>
      </c>
      <c r="H177" s="5" t="s">
        <v>792</v>
      </c>
      <c r="I177" s="5">
        <v>28.4</v>
      </c>
      <c r="J177" s="5">
        <v>38</v>
      </c>
      <c r="K177" s="5">
        <v>0</v>
      </c>
      <c r="L177" s="5">
        <v>66.400000000000006</v>
      </c>
      <c r="T177" t="s">
        <v>690</v>
      </c>
      <c r="W177" t="s">
        <v>793</v>
      </c>
    </row>
    <row r="178" spans="1:23" x14ac:dyDescent="0.2">
      <c r="A178">
        <v>17</v>
      </c>
      <c r="B178" s="5">
        <v>170</v>
      </c>
      <c r="C178" s="3" t="s">
        <v>747</v>
      </c>
      <c r="D178" s="3"/>
      <c r="E178" s="3" t="s">
        <v>748</v>
      </c>
      <c r="F178" s="12">
        <v>29304</v>
      </c>
      <c r="G178" s="5" t="s">
        <v>749</v>
      </c>
      <c r="H178" s="5" t="s">
        <v>792</v>
      </c>
      <c r="I178" s="5">
        <v>28.2</v>
      </c>
      <c r="J178" s="5">
        <v>38</v>
      </c>
      <c r="K178" s="5">
        <v>0</v>
      </c>
      <c r="L178" s="5">
        <v>66.2</v>
      </c>
      <c r="T178" t="s">
        <v>690</v>
      </c>
      <c r="W178" t="s">
        <v>793</v>
      </c>
    </row>
    <row r="179" spans="1:23" x14ac:dyDescent="0.2">
      <c r="A179" t="s">
        <v>621</v>
      </c>
      <c r="B179" s="5">
        <v>171</v>
      </c>
      <c r="C179" s="3" t="s">
        <v>18</v>
      </c>
      <c r="D179" s="3" t="s">
        <v>19</v>
      </c>
      <c r="E179" s="3" t="s">
        <v>619</v>
      </c>
      <c r="F179" s="12" t="s">
        <v>620</v>
      </c>
      <c r="G179" s="5" t="s">
        <v>22</v>
      </c>
      <c r="H179" s="5"/>
      <c r="I179" s="5">
        <v>28.2</v>
      </c>
      <c r="J179" s="5">
        <v>31</v>
      </c>
      <c r="K179" s="5">
        <v>6.9</v>
      </c>
      <c r="L179" s="5" t="s">
        <v>622</v>
      </c>
      <c r="M179" t="s">
        <v>25</v>
      </c>
      <c r="N179" t="s">
        <v>25</v>
      </c>
      <c r="O179" t="s">
        <v>25</v>
      </c>
      <c r="P179" t="s">
        <v>25</v>
      </c>
      <c r="T179" t="s">
        <v>690</v>
      </c>
    </row>
    <row r="180" spans="1:23" x14ac:dyDescent="0.2">
      <c r="A180" t="s">
        <v>625</v>
      </c>
      <c r="B180" s="5">
        <v>172</v>
      </c>
      <c r="C180" s="3" t="s">
        <v>18</v>
      </c>
      <c r="D180" s="3" t="s">
        <v>19</v>
      </c>
      <c r="E180" s="3" t="s">
        <v>623</v>
      </c>
      <c r="F180" s="12" t="s">
        <v>624</v>
      </c>
      <c r="G180" s="5" t="s">
        <v>25</v>
      </c>
      <c r="H180" s="5"/>
      <c r="I180" s="5">
        <v>28.2</v>
      </c>
      <c r="J180" s="5">
        <v>28</v>
      </c>
      <c r="K180" s="5">
        <v>9.8000000000000007</v>
      </c>
      <c r="L180" s="5" t="s">
        <v>280</v>
      </c>
      <c r="M180" t="s">
        <v>37</v>
      </c>
      <c r="N180" t="s">
        <v>25</v>
      </c>
      <c r="O180" t="s">
        <v>26</v>
      </c>
      <c r="P180" t="s">
        <v>25</v>
      </c>
      <c r="R180" t="s">
        <v>687</v>
      </c>
      <c r="T180" t="s">
        <v>690</v>
      </c>
    </row>
    <row r="181" spans="1:23" x14ac:dyDescent="0.2">
      <c r="A181" t="s">
        <v>628</v>
      </c>
      <c r="B181" s="5">
        <v>173</v>
      </c>
      <c r="C181" s="3" t="s">
        <v>18</v>
      </c>
      <c r="D181" s="3" t="s">
        <v>19</v>
      </c>
      <c r="E181" s="3" t="s">
        <v>626</v>
      </c>
      <c r="F181" s="12" t="s">
        <v>627</v>
      </c>
      <c r="G181" s="5" t="s">
        <v>50</v>
      </c>
      <c r="H181" s="5"/>
      <c r="I181" s="5">
        <v>28.5</v>
      </c>
      <c r="J181" s="5">
        <v>28</v>
      </c>
      <c r="K181" s="5">
        <v>9.5</v>
      </c>
      <c r="L181" s="5" t="s">
        <v>280</v>
      </c>
      <c r="M181" t="s">
        <v>25</v>
      </c>
      <c r="N181" t="s">
        <v>25</v>
      </c>
      <c r="O181" t="s">
        <v>25</v>
      </c>
      <c r="P181" t="s">
        <v>25</v>
      </c>
      <c r="T181" t="s">
        <v>690</v>
      </c>
    </row>
    <row r="182" spans="1:23" x14ac:dyDescent="0.2">
      <c r="A182" t="s">
        <v>631</v>
      </c>
      <c r="B182" s="5">
        <v>174</v>
      </c>
      <c r="C182" s="3" t="s">
        <v>18</v>
      </c>
      <c r="D182" s="3" t="s">
        <v>19</v>
      </c>
      <c r="E182" s="3" t="s">
        <v>629</v>
      </c>
      <c r="F182" s="12" t="s">
        <v>630</v>
      </c>
      <c r="G182" s="5" t="s">
        <v>50</v>
      </c>
      <c r="H182" s="5"/>
      <c r="I182" s="5">
        <v>28</v>
      </c>
      <c r="J182" s="5">
        <v>28</v>
      </c>
      <c r="K182" s="5">
        <v>9.8000000000000007</v>
      </c>
      <c r="L182" s="5" t="s">
        <v>632</v>
      </c>
      <c r="M182" t="s">
        <v>229</v>
      </c>
      <c r="N182" t="s">
        <v>47</v>
      </c>
      <c r="O182" t="s">
        <v>25</v>
      </c>
      <c r="P182" t="s">
        <v>230</v>
      </c>
      <c r="R182" t="s">
        <v>687</v>
      </c>
      <c r="S182" t="s">
        <v>686</v>
      </c>
      <c r="T182" t="s">
        <v>690</v>
      </c>
    </row>
    <row r="183" spans="1:23" x14ac:dyDescent="0.2">
      <c r="A183">
        <v>6</v>
      </c>
      <c r="B183" s="5">
        <v>175</v>
      </c>
      <c r="C183" s="3" t="s">
        <v>750</v>
      </c>
      <c r="D183" s="3"/>
      <c r="E183" s="3" t="s">
        <v>751</v>
      </c>
      <c r="F183" s="12">
        <v>33581</v>
      </c>
      <c r="G183" s="5" t="s">
        <v>711</v>
      </c>
      <c r="H183" s="5" t="s">
        <v>792</v>
      </c>
      <c r="I183" s="5">
        <v>30.6</v>
      </c>
      <c r="J183" s="5">
        <v>35</v>
      </c>
      <c r="K183" s="5">
        <v>0.2</v>
      </c>
      <c r="L183" s="5">
        <v>65.8</v>
      </c>
      <c r="T183" t="s">
        <v>690</v>
      </c>
      <c r="W183" t="s">
        <v>793</v>
      </c>
    </row>
    <row r="184" spans="1:23" x14ac:dyDescent="0.2">
      <c r="A184">
        <v>15</v>
      </c>
      <c r="B184" s="5">
        <v>176</v>
      </c>
      <c r="C184" s="3" t="s">
        <v>752</v>
      </c>
      <c r="D184" s="3"/>
      <c r="E184" s="3" t="s">
        <v>753</v>
      </c>
      <c r="F184" s="12">
        <v>30894</v>
      </c>
      <c r="G184" s="5" t="s">
        <v>711</v>
      </c>
      <c r="H184" s="5" t="s">
        <v>792</v>
      </c>
      <c r="I184" s="5">
        <v>28.2</v>
      </c>
      <c r="J184" s="5">
        <v>37</v>
      </c>
      <c r="K184" s="5">
        <v>0.5</v>
      </c>
      <c r="L184" s="5">
        <v>65.7</v>
      </c>
      <c r="T184" t="s">
        <v>690</v>
      </c>
      <c r="W184" t="s">
        <v>793</v>
      </c>
    </row>
    <row r="185" spans="1:23" x14ac:dyDescent="0.2">
      <c r="A185" t="s">
        <v>635</v>
      </c>
      <c r="B185" s="5">
        <v>177</v>
      </c>
      <c r="C185" s="3" t="s">
        <v>18</v>
      </c>
      <c r="D185" s="3" t="s">
        <v>19</v>
      </c>
      <c r="E185" s="3" t="s">
        <v>633</v>
      </c>
      <c r="F185" s="12" t="s">
        <v>634</v>
      </c>
      <c r="G185" s="5" t="s">
        <v>22</v>
      </c>
      <c r="H185" s="5"/>
      <c r="I185" s="5">
        <v>28.2</v>
      </c>
      <c r="J185" s="5">
        <v>28</v>
      </c>
      <c r="K185" s="5">
        <v>9.1999999999999993</v>
      </c>
      <c r="L185" s="5" t="s">
        <v>636</v>
      </c>
      <c r="M185" t="s">
        <v>37</v>
      </c>
      <c r="N185" t="s">
        <v>25</v>
      </c>
      <c r="O185" t="s">
        <v>26</v>
      </c>
      <c r="P185" t="s">
        <v>25</v>
      </c>
      <c r="R185" t="s">
        <v>687</v>
      </c>
      <c r="T185" t="s">
        <v>690</v>
      </c>
    </row>
    <row r="186" spans="1:23" x14ac:dyDescent="0.2">
      <c r="A186" t="s">
        <v>639</v>
      </c>
      <c r="B186" s="5">
        <v>178</v>
      </c>
      <c r="C186" s="3" t="s">
        <v>18</v>
      </c>
      <c r="D186" s="3" t="s">
        <v>19</v>
      </c>
      <c r="E186" s="3" t="s">
        <v>637</v>
      </c>
      <c r="F186" s="12" t="s">
        <v>638</v>
      </c>
      <c r="G186" s="5" t="s">
        <v>34</v>
      </c>
      <c r="H186" s="5"/>
      <c r="I186" s="5">
        <v>28</v>
      </c>
      <c r="J186" s="5">
        <v>29</v>
      </c>
      <c r="K186" s="5">
        <v>8.4</v>
      </c>
      <c r="L186" s="5" t="s">
        <v>636</v>
      </c>
      <c r="M186" t="s">
        <v>25</v>
      </c>
      <c r="N186" t="s">
        <v>25</v>
      </c>
      <c r="O186" t="s">
        <v>25</v>
      </c>
      <c r="P186" t="s">
        <v>25</v>
      </c>
      <c r="T186" t="s">
        <v>690</v>
      </c>
    </row>
    <row r="187" spans="1:23" x14ac:dyDescent="0.2">
      <c r="A187" t="s">
        <v>754</v>
      </c>
      <c r="B187" s="5">
        <v>179</v>
      </c>
      <c r="C187" s="3" t="s">
        <v>755</v>
      </c>
      <c r="D187" s="3"/>
      <c r="E187" s="3" t="s">
        <v>756</v>
      </c>
      <c r="F187" s="12">
        <v>32342</v>
      </c>
      <c r="G187" s="5" t="s">
        <v>711</v>
      </c>
      <c r="H187" s="5" t="s">
        <v>792</v>
      </c>
      <c r="I187" s="5">
        <v>28.3</v>
      </c>
      <c r="J187" s="5">
        <v>37</v>
      </c>
      <c r="K187" s="5">
        <v>0</v>
      </c>
      <c r="L187" s="5">
        <v>65.3</v>
      </c>
      <c r="T187" t="s">
        <v>690</v>
      </c>
      <c r="W187" t="s">
        <v>793</v>
      </c>
    </row>
    <row r="188" spans="1:23" x14ac:dyDescent="0.2">
      <c r="A188" t="s">
        <v>642</v>
      </c>
      <c r="B188" s="5">
        <v>180</v>
      </c>
      <c r="C188" s="3" t="s">
        <v>18</v>
      </c>
      <c r="D188" s="3" t="s">
        <v>19</v>
      </c>
      <c r="E188" s="3" t="s">
        <v>640</v>
      </c>
      <c r="F188" s="12" t="s">
        <v>641</v>
      </c>
      <c r="G188" s="5" t="s">
        <v>22</v>
      </c>
      <c r="H188" s="5"/>
      <c r="I188" s="5">
        <v>31.6</v>
      </c>
      <c r="J188" s="5">
        <v>28</v>
      </c>
      <c r="K188" s="5">
        <v>5.5</v>
      </c>
      <c r="L188" s="5" t="s">
        <v>643</v>
      </c>
      <c r="M188" t="s">
        <v>25</v>
      </c>
      <c r="N188" t="s">
        <v>25</v>
      </c>
      <c r="O188" t="s">
        <v>25</v>
      </c>
      <c r="P188" t="s">
        <v>25</v>
      </c>
      <c r="T188" t="s">
        <v>690</v>
      </c>
    </row>
    <row r="189" spans="1:23" x14ac:dyDescent="0.2">
      <c r="A189" t="s">
        <v>646</v>
      </c>
      <c r="B189" s="5">
        <v>181</v>
      </c>
      <c r="C189" s="3" t="s">
        <v>18</v>
      </c>
      <c r="D189" s="3" t="s">
        <v>19</v>
      </c>
      <c r="E189" s="3" t="s">
        <v>644</v>
      </c>
      <c r="F189" s="12" t="s">
        <v>645</v>
      </c>
      <c r="G189" s="5" t="s">
        <v>34</v>
      </c>
      <c r="H189" s="5"/>
      <c r="I189" s="5">
        <v>28.2</v>
      </c>
      <c r="J189" s="5">
        <v>28</v>
      </c>
      <c r="K189" s="5">
        <v>8.6999999999999993</v>
      </c>
      <c r="L189" s="5" t="s">
        <v>647</v>
      </c>
      <c r="M189" t="s">
        <v>25</v>
      </c>
      <c r="N189" t="s">
        <v>25</v>
      </c>
      <c r="O189" t="s">
        <v>25</v>
      </c>
      <c r="P189" t="s">
        <v>25</v>
      </c>
      <c r="R189" t="s">
        <v>687</v>
      </c>
      <c r="T189" t="s">
        <v>690</v>
      </c>
    </row>
    <row r="190" spans="1:23" x14ac:dyDescent="0.2">
      <c r="A190" t="s">
        <v>650</v>
      </c>
      <c r="B190" s="5">
        <v>182</v>
      </c>
      <c r="C190" s="3" t="s">
        <v>18</v>
      </c>
      <c r="D190" s="3" t="s">
        <v>19</v>
      </c>
      <c r="E190" s="3" t="s">
        <v>648</v>
      </c>
      <c r="F190" s="12" t="s">
        <v>649</v>
      </c>
      <c r="G190" s="5" t="s">
        <v>22</v>
      </c>
      <c r="H190" s="5"/>
      <c r="I190" s="5">
        <v>28.2</v>
      </c>
      <c r="J190" s="5">
        <v>28</v>
      </c>
      <c r="K190" s="5">
        <v>8.6999999999999993</v>
      </c>
      <c r="L190" s="5" t="s">
        <v>647</v>
      </c>
      <c r="M190" t="s">
        <v>25</v>
      </c>
      <c r="N190" t="s">
        <v>25</v>
      </c>
      <c r="O190" t="s">
        <v>25</v>
      </c>
      <c r="P190" t="s">
        <v>25</v>
      </c>
      <c r="T190" t="s">
        <v>690</v>
      </c>
    </row>
    <row r="191" spans="1:23" x14ac:dyDescent="0.2">
      <c r="A191" t="s">
        <v>653</v>
      </c>
      <c r="B191" s="5">
        <v>183</v>
      </c>
      <c r="C191" s="3" t="s">
        <v>18</v>
      </c>
      <c r="D191" s="3" t="s">
        <v>19</v>
      </c>
      <c r="E191" s="3" t="s">
        <v>651</v>
      </c>
      <c r="F191" s="12" t="s">
        <v>652</v>
      </c>
      <c r="G191" s="5" t="s">
        <v>22</v>
      </c>
      <c r="H191" s="5"/>
      <c r="I191" s="5">
        <v>28.4</v>
      </c>
      <c r="J191" s="5">
        <v>28</v>
      </c>
      <c r="K191" s="5">
        <v>8</v>
      </c>
      <c r="L191" s="5" t="s">
        <v>654</v>
      </c>
      <c r="M191" t="s">
        <v>37</v>
      </c>
      <c r="N191" t="s">
        <v>25</v>
      </c>
      <c r="O191" t="s">
        <v>17</v>
      </c>
      <c r="P191" t="s">
        <v>25</v>
      </c>
      <c r="T191" t="s">
        <v>690</v>
      </c>
    </row>
    <row r="192" spans="1:23" x14ac:dyDescent="0.2">
      <c r="A192" t="s">
        <v>657</v>
      </c>
      <c r="B192" s="5">
        <v>184</v>
      </c>
      <c r="C192" s="3" t="s">
        <v>18</v>
      </c>
      <c r="D192" s="3" t="s">
        <v>19</v>
      </c>
      <c r="E192" s="3" t="s">
        <v>655</v>
      </c>
      <c r="F192" s="12" t="s">
        <v>656</v>
      </c>
      <c r="G192" s="5" t="s">
        <v>22</v>
      </c>
      <c r="H192" s="5"/>
      <c r="I192" s="5">
        <v>28.4</v>
      </c>
      <c r="J192" s="5">
        <v>28</v>
      </c>
      <c r="K192" s="5">
        <v>7.7</v>
      </c>
      <c r="L192" s="5" t="s">
        <v>658</v>
      </c>
      <c r="M192" t="s">
        <v>42</v>
      </c>
      <c r="N192" t="s">
        <v>25</v>
      </c>
      <c r="O192" t="s">
        <v>17</v>
      </c>
      <c r="P192" t="s">
        <v>25</v>
      </c>
      <c r="T192" t="s">
        <v>690</v>
      </c>
    </row>
    <row r="193" spans="1:23" x14ac:dyDescent="0.2">
      <c r="A193">
        <v>33</v>
      </c>
      <c r="B193" s="5">
        <v>185</v>
      </c>
      <c r="C193" s="3" t="s">
        <v>760</v>
      </c>
      <c r="D193" s="3"/>
      <c r="E193" s="3" t="s">
        <v>761</v>
      </c>
      <c r="F193" s="12">
        <v>30780</v>
      </c>
      <c r="G193" s="5" t="s">
        <v>711</v>
      </c>
      <c r="H193" s="5" t="s">
        <v>792</v>
      </c>
      <c r="I193" s="5">
        <v>28</v>
      </c>
      <c r="J193" s="5">
        <v>36</v>
      </c>
      <c r="K193" s="5">
        <v>0</v>
      </c>
      <c r="L193" s="5">
        <v>64</v>
      </c>
      <c r="T193" t="s">
        <v>690</v>
      </c>
      <c r="W193" t="s">
        <v>793</v>
      </c>
    </row>
    <row r="194" spans="1:23" x14ac:dyDescent="0.2">
      <c r="A194" t="s">
        <v>661</v>
      </c>
      <c r="B194" s="5">
        <v>186</v>
      </c>
      <c r="C194" s="3" t="s">
        <v>18</v>
      </c>
      <c r="D194" s="3" t="s">
        <v>19</v>
      </c>
      <c r="E194" s="3" t="s">
        <v>659</v>
      </c>
      <c r="F194" s="12" t="s">
        <v>660</v>
      </c>
      <c r="G194" s="5" t="s">
        <v>22</v>
      </c>
      <c r="H194" s="5"/>
      <c r="I194" s="5">
        <v>28.2</v>
      </c>
      <c r="J194" s="5">
        <v>30</v>
      </c>
      <c r="K194" s="5">
        <v>5.5</v>
      </c>
      <c r="L194" s="5" t="s">
        <v>662</v>
      </c>
      <c r="M194" t="s">
        <v>37</v>
      </c>
      <c r="N194" t="s">
        <v>25</v>
      </c>
      <c r="O194" t="s">
        <v>26</v>
      </c>
      <c r="P194" t="s">
        <v>25</v>
      </c>
      <c r="T194" t="s">
        <v>690</v>
      </c>
    </row>
    <row r="195" spans="1:23" x14ac:dyDescent="0.2">
      <c r="A195">
        <v>34</v>
      </c>
      <c r="B195" s="5">
        <v>187</v>
      </c>
      <c r="C195" s="3" t="s">
        <v>762</v>
      </c>
      <c r="D195" s="3"/>
      <c r="E195" s="3" t="s">
        <v>763</v>
      </c>
      <c r="F195" s="12">
        <v>33220</v>
      </c>
      <c r="G195" s="5" t="s">
        <v>711</v>
      </c>
      <c r="H195" s="5" t="s">
        <v>792</v>
      </c>
      <c r="I195" s="5">
        <v>28.4</v>
      </c>
      <c r="J195" s="5">
        <v>35</v>
      </c>
      <c r="K195" s="5">
        <v>0</v>
      </c>
      <c r="L195" s="5">
        <v>63.4</v>
      </c>
      <c r="T195" t="s">
        <v>690</v>
      </c>
      <c r="W195" t="s">
        <v>793</v>
      </c>
    </row>
    <row r="196" spans="1:23" x14ac:dyDescent="0.2">
      <c r="A196">
        <v>32</v>
      </c>
      <c r="B196" s="5">
        <v>188</v>
      </c>
      <c r="C196" s="3" t="s">
        <v>766</v>
      </c>
      <c r="D196" s="3"/>
      <c r="E196" s="3" t="s">
        <v>767</v>
      </c>
      <c r="F196" s="12">
        <v>32166</v>
      </c>
      <c r="G196" s="5" t="s">
        <v>711</v>
      </c>
      <c r="H196" s="5" t="s">
        <v>792</v>
      </c>
      <c r="I196" s="5">
        <v>28.3</v>
      </c>
      <c r="J196" s="5">
        <v>35</v>
      </c>
      <c r="K196" s="5">
        <v>0</v>
      </c>
      <c r="L196" s="5">
        <v>63.3</v>
      </c>
      <c r="T196" t="s">
        <v>690</v>
      </c>
      <c r="W196" t="s">
        <v>793</v>
      </c>
    </row>
    <row r="197" spans="1:23" x14ac:dyDescent="0.2">
      <c r="A197">
        <v>7</v>
      </c>
      <c r="B197" s="5">
        <v>189</v>
      </c>
      <c r="C197" s="3" t="s">
        <v>764</v>
      </c>
      <c r="D197" s="3"/>
      <c r="E197" s="3" t="s">
        <v>765</v>
      </c>
      <c r="F197" s="12">
        <v>30325</v>
      </c>
      <c r="G197" s="5" t="s">
        <v>711</v>
      </c>
      <c r="H197" s="5" t="s">
        <v>792</v>
      </c>
      <c r="I197" s="5">
        <v>28.3</v>
      </c>
      <c r="J197" s="5">
        <v>35</v>
      </c>
      <c r="K197" s="5">
        <v>0</v>
      </c>
      <c r="L197" s="5">
        <v>63.3</v>
      </c>
      <c r="T197" t="s">
        <v>690</v>
      </c>
      <c r="W197" t="s">
        <v>793</v>
      </c>
    </row>
    <row r="198" spans="1:23" x14ac:dyDescent="0.2">
      <c r="A198" t="s">
        <v>665</v>
      </c>
      <c r="B198" s="5">
        <v>190</v>
      </c>
      <c r="C198" s="3" t="s">
        <v>18</v>
      </c>
      <c r="D198" s="3" t="s">
        <v>19</v>
      </c>
      <c r="E198" s="3" t="s">
        <v>663</v>
      </c>
      <c r="F198" s="12" t="s">
        <v>664</v>
      </c>
      <c r="G198" s="5" t="s">
        <v>22</v>
      </c>
      <c r="H198" s="5"/>
      <c r="I198" s="5">
        <v>30.3</v>
      </c>
      <c r="J198" s="5">
        <v>28</v>
      </c>
      <c r="K198" s="5">
        <v>5</v>
      </c>
      <c r="L198" s="5" t="s">
        <v>666</v>
      </c>
      <c r="M198" t="s">
        <v>25</v>
      </c>
      <c r="N198" t="s">
        <v>25</v>
      </c>
      <c r="O198" t="s">
        <v>25</v>
      </c>
      <c r="P198" t="s">
        <v>25</v>
      </c>
      <c r="T198" t="s">
        <v>690</v>
      </c>
    </row>
    <row r="199" spans="1:23" x14ac:dyDescent="0.2">
      <c r="A199" t="s">
        <v>669</v>
      </c>
      <c r="B199" s="5">
        <v>191</v>
      </c>
      <c r="C199" s="3" t="s">
        <v>18</v>
      </c>
      <c r="D199" s="3" t="s">
        <v>19</v>
      </c>
      <c r="E199" s="3" t="s">
        <v>667</v>
      </c>
      <c r="F199" s="12" t="s">
        <v>668</v>
      </c>
      <c r="G199" s="5" t="s">
        <v>22</v>
      </c>
      <c r="H199" s="5"/>
      <c r="I199" s="5">
        <v>28.4</v>
      </c>
      <c r="J199" s="5">
        <v>28</v>
      </c>
      <c r="K199" s="5">
        <v>6.5</v>
      </c>
      <c r="L199" s="5" t="s">
        <v>670</v>
      </c>
      <c r="M199" t="s">
        <v>42</v>
      </c>
      <c r="N199" t="s">
        <v>25</v>
      </c>
      <c r="O199" t="s">
        <v>26</v>
      </c>
      <c r="P199" t="s">
        <v>25</v>
      </c>
      <c r="R199" t="s">
        <v>687</v>
      </c>
      <c r="T199" t="s">
        <v>690</v>
      </c>
    </row>
    <row r="200" spans="1:23" x14ac:dyDescent="0.2">
      <c r="A200" t="s">
        <v>672</v>
      </c>
      <c r="B200" s="5">
        <v>192</v>
      </c>
      <c r="C200" s="3" t="s">
        <v>18</v>
      </c>
      <c r="D200" s="3" t="s">
        <v>19</v>
      </c>
      <c r="E200" s="3" t="s">
        <v>671</v>
      </c>
      <c r="F200" s="12" t="s">
        <v>433</v>
      </c>
      <c r="G200" s="5" t="s">
        <v>22</v>
      </c>
      <c r="H200" s="5"/>
      <c r="I200" s="5">
        <v>28.1</v>
      </c>
      <c r="J200" s="5">
        <v>28</v>
      </c>
      <c r="K200" s="5">
        <v>6.8</v>
      </c>
      <c r="L200" s="5" t="s">
        <v>670</v>
      </c>
      <c r="M200" t="s">
        <v>25</v>
      </c>
      <c r="N200" t="s">
        <v>25</v>
      </c>
      <c r="O200" t="s">
        <v>25</v>
      </c>
      <c r="P200" t="s">
        <v>25</v>
      </c>
      <c r="T200" t="s">
        <v>690</v>
      </c>
    </row>
    <row r="201" spans="1:23" x14ac:dyDescent="0.2">
      <c r="A201" t="s">
        <v>675</v>
      </c>
      <c r="B201" s="5">
        <v>193</v>
      </c>
      <c r="C201" s="3" t="s">
        <v>18</v>
      </c>
      <c r="D201" s="3" t="s">
        <v>19</v>
      </c>
      <c r="E201" s="3" t="s">
        <v>673</v>
      </c>
      <c r="F201" s="12" t="s">
        <v>674</v>
      </c>
      <c r="G201" s="5" t="s">
        <v>193</v>
      </c>
      <c r="H201" s="5"/>
      <c r="I201" s="5">
        <v>28.1</v>
      </c>
      <c r="J201" s="5">
        <v>28</v>
      </c>
      <c r="K201" s="5">
        <v>6.6</v>
      </c>
      <c r="L201" s="5" t="s">
        <v>676</v>
      </c>
      <c r="M201" t="s">
        <v>37</v>
      </c>
      <c r="N201" t="s">
        <v>25</v>
      </c>
      <c r="O201" t="s">
        <v>26</v>
      </c>
      <c r="P201" t="s">
        <v>25</v>
      </c>
      <c r="T201" t="s">
        <v>690</v>
      </c>
    </row>
    <row r="202" spans="1:23" x14ac:dyDescent="0.2">
      <c r="A202">
        <v>29</v>
      </c>
      <c r="B202" s="5">
        <v>194</v>
      </c>
      <c r="C202" s="3" t="s">
        <v>775</v>
      </c>
      <c r="D202" s="3"/>
      <c r="E202" s="3" t="s">
        <v>776</v>
      </c>
      <c r="F202" s="12">
        <v>30492</v>
      </c>
      <c r="G202" s="5" t="s">
        <v>711</v>
      </c>
      <c r="H202" s="5" t="s">
        <v>792</v>
      </c>
      <c r="I202" s="5">
        <v>28.2</v>
      </c>
      <c r="J202" s="5">
        <v>33</v>
      </c>
      <c r="K202" s="5">
        <v>1.2</v>
      </c>
      <c r="L202" s="5">
        <v>62.400000000000006</v>
      </c>
      <c r="T202" t="s">
        <v>690</v>
      </c>
      <c r="W202" t="s">
        <v>793</v>
      </c>
    </row>
    <row r="203" spans="1:23" x14ac:dyDescent="0.2">
      <c r="A203">
        <v>10</v>
      </c>
      <c r="B203" s="5">
        <v>195</v>
      </c>
      <c r="C203" s="3" t="s">
        <v>777</v>
      </c>
      <c r="D203" s="3"/>
      <c r="E203" s="3" t="s">
        <v>778</v>
      </c>
      <c r="F203" s="12">
        <v>27239</v>
      </c>
      <c r="G203" s="5" t="s">
        <v>711</v>
      </c>
      <c r="H203" s="5" t="s">
        <v>792</v>
      </c>
      <c r="I203" s="5">
        <v>28.4</v>
      </c>
      <c r="J203" s="5">
        <v>34</v>
      </c>
      <c r="K203" s="5">
        <v>0</v>
      </c>
      <c r="L203" s="5">
        <v>62.4</v>
      </c>
      <c r="T203" t="s">
        <v>690</v>
      </c>
      <c r="W203" t="s">
        <v>793</v>
      </c>
    </row>
    <row r="204" spans="1:23" x14ac:dyDescent="0.2">
      <c r="A204" t="s">
        <v>680</v>
      </c>
      <c r="B204" s="5">
        <v>196</v>
      </c>
      <c r="C204" s="3" t="s">
        <v>18</v>
      </c>
      <c r="D204" s="3" t="s">
        <v>19</v>
      </c>
      <c r="E204" s="3" t="s">
        <v>677</v>
      </c>
      <c r="F204" s="12" t="s">
        <v>678</v>
      </c>
      <c r="G204" s="5" t="s">
        <v>679</v>
      </c>
      <c r="H204" s="5"/>
      <c r="I204" s="5">
        <v>28.4</v>
      </c>
      <c r="J204" s="5">
        <v>28</v>
      </c>
      <c r="K204" s="5">
        <v>5.5</v>
      </c>
      <c r="L204" s="5" t="s">
        <v>681</v>
      </c>
      <c r="M204" t="s">
        <v>25</v>
      </c>
      <c r="N204" t="s">
        <v>25</v>
      </c>
      <c r="O204" t="s">
        <v>25</v>
      </c>
      <c r="P204" t="s">
        <v>25</v>
      </c>
      <c r="T204" t="s">
        <v>690</v>
      </c>
    </row>
    <row r="205" spans="1:23" x14ac:dyDescent="0.2">
      <c r="A205" t="s">
        <v>684</v>
      </c>
      <c r="B205" s="5">
        <v>197</v>
      </c>
      <c r="C205" s="3" t="s">
        <v>18</v>
      </c>
      <c r="D205" s="3" t="s">
        <v>19</v>
      </c>
      <c r="E205" s="3" t="s">
        <v>682</v>
      </c>
      <c r="F205" s="12" t="s">
        <v>683</v>
      </c>
      <c r="G205" s="5" t="s">
        <v>34</v>
      </c>
      <c r="H205" s="5"/>
      <c r="I205" s="5">
        <v>28.1</v>
      </c>
      <c r="J205" s="5">
        <v>28</v>
      </c>
      <c r="K205" s="5">
        <v>5</v>
      </c>
      <c r="L205" s="5" t="s">
        <v>685</v>
      </c>
      <c r="M205" t="s">
        <v>25</v>
      </c>
      <c r="N205" t="s">
        <v>25</v>
      </c>
      <c r="O205" t="s">
        <v>25</v>
      </c>
      <c r="P205" t="s">
        <v>25</v>
      </c>
      <c r="T205" t="s">
        <v>690</v>
      </c>
    </row>
    <row r="206" spans="1:23" x14ac:dyDescent="0.2">
      <c r="A206">
        <v>8</v>
      </c>
      <c r="B206" s="5">
        <v>198</v>
      </c>
      <c r="C206" s="3" t="s">
        <v>784</v>
      </c>
      <c r="D206" s="3"/>
      <c r="E206" s="3" t="s">
        <v>785</v>
      </c>
      <c r="F206" s="12">
        <v>32539</v>
      </c>
      <c r="G206" s="5" t="s">
        <v>711</v>
      </c>
      <c r="H206" s="5" t="s">
        <v>792</v>
      </c>
      <c r="I206" s="5">
        <v>28.6</v>
      </c>
      <c r="J206" s="5">
        <v>30</v>
      </c>
      <c r="K206" s="5">
        <v>0</v>
      </c>
      <c r="L206" s="5">
        <v>58.6</v>
      </c>
      <c r="T206" t="s">
        <v>690</v>
      </c>
      <c r="W206" t="s">
        <v>793</v>
      </c>
    </row>
    <row r="207" spans="1:23" x14ac:dyDescent="0.2">
      <c r="A207">
        <v>22</v>
      </c>
      <c r="B207" s="5">
        <v>199</v>
      </c>
      <c r="C207" s="3" t="s">
        <v>786</v>
      </c>
      <c r="D207" s="3"/>
      <c r="E207" s="3" t="s">
        <v>787</v>
      </c>
      <c r="F207" s="12">
        <v>32211</v>
      </c>
      <c r="G207" s="5" t="s">
        <v>711</v>
      </c>
      <c r="H207" s="5" t="s">
        <v>792</v>
      </c>
      <c r="I207" s="5">
        <v>28.4</v>
      </c>
      <c r="J207" s="5">
        <v>28</v>
      </c>
      <c r="K207" s="5">
        <v>0</v>
      </c>
      <c r="L207" s="5">
        <v>56.4</v>
      </c>
      <c r="T207" t="s">
        <v>690</v>
      </c>
      <c r="W207" t="s">
        <v>793</v>
      </c>
    </row>
    <row r="209" spans="1:23" x14ac:dyDescent="0.2">
      <c r="E209" s="11" t="s">
        <v>691</v>
      </c>
    </row>
    <row r="210" spans="1:23" x14ac:dyDescent="0.2">
      <c r="E210" s="11" t="s">
        <v>688</v>
      </c>
    </row>
    <row r="211" spans="1:23" x14ac:dyDescent="0.2">
      <c r="E211" s="11" t="s">
        <v>692</v>
      </c>
    </row>
    <row r="212" spans="1:23" x14ac:dyDescent="0.2">
      <c r="E212" s="11" t="s">
        <v>693</v>
      </c>
    </row>
    <row r="216" spans="1:23" x14ac:dyDescent="0.2">
      <c r="A216">
        <v>4</v>
      </c>
      <c r="B216" s="4">
        <v>2</v>
      </c>
      <c r="C216" t="s">
        <v>712</v>
      </c>
      <c r="E216" t="s">
        <v>713</v>
      </c>
      <c r="F216" s="65">
        <v>30117</v>
      </c>
      <c r="G216" s="4" t="s">
        <v>711</v>
      </c>
      <c r="H216" s="67" t="s">
        <v>792</v>
      </c>
      <c r="I216" s="4">
        <v>28.4</v>
      </c>
      <c r="J216" s="4">
        <v>38</v>
      </c>
      <c r="K216" s="4">
        <v>5.5</v>
      </c>
      <c r="L216">
        <v>71.900000000000006</v>
      </c>
      <c r="M216" s="14" t="s">
        <v>794</v>
      </c>
      <c r="W216" s="14" t="s">
        <v>793</v>
      </c>
    </row>
    <row r="217" spans="1:23" x14ac:dyDescent="0.2">
      <c r="A217">
        <v>27</v>
      </c>
      <c r="B217" s="4">
        <v>3</v>
      </c>
      <c r="C217" t="s">
        <v>715</v>
      </c>
      <c r="E217" t="s">
        <v>716</v>
      </c>
      <c r="F217" s="65">
        <v>32870</v>
      </c>
      <c r="G217" s="4" t="s">
        <v>711</v>
      </c>
      <c r="H217" s="67" t="s">
        <v>792</v>
      </c>
      <c r="I217" s="4">
        <v>30.4</v>
      </c>
      <c r="J217" s="4">
        <v>38</v>
      </c>
      <c r="K217" s="4">
        <v>2.5</v>
      </c>
      <c r="L217">
        <v>70.900000000000006</v>
      </c>
      <c r="M217" s="14" t="s">
        <v>794</v>
      </c>
      <c r="W217" s="14" t="s">
        <v>793</v>
      </c>
    </row>
    <row r="218" spans="1:23" x14ac:dyDescent="0.2">
      <c r="A218">
        <v>13</v>
      </c>
      <c r="B218" s="4">
        <v>4</v>
      </c>
      <c r="C218" t="s">
        <v>718</v>
      </c>
      <c r="E218" t="s">
        <v>719</v>
      </c>
      <c r="F218" s="65">
        <v>32464</v>
      </c>
      <c r="G218" s="4" t="s">
        <v>711</v>
      </c>
      <c r="H218" s="67" t="s">
        <v>792</v>
      </c>
      <c r="I218" s="4">
        <v>29.4</v>
      </c>
      <c r="J218" s="4">
        <v>40</v>
      </c>
      <c r="K218" s="4">
        <v>0</v>
      </c>
      <c r="L218">
        <v>69.400000000000006</v>
      </c>
      <c r="W218" s="14" t="s">
        <v>793</v>
      </c>
    </row>
    <row r="219" spans="1:23" x14ac:dyDescent="0.2">
      <c r="A219">
        <v>24</v>
      </c>
      <c r="B219" s="4">
        <v>5</v>
      </c>
      <c r="C219" t="s">
        <v>721</v>
      </c>
      <c r="E219" t="s">
        <v>722</v>
      </c>
      <c r="F219" s="65">
        <v>29090</v>
      </c>
      <c r="G219" s="4" t="s">
        <v>711</v>
      </c>
      <c r="H219" s="67" t="s">
        <v>792</v>
      </c>
      <c r="I219" s="4">
        <v>29</v>
      </c>
      <c r="J219" s="4">
        <v>40</v>
      </c>
      <c r="K219" s="4">
        <v>0</v>
      </c>
      <c r="L219">
        <v>69</v>
      </c>
      <c r="W219" s="14" t="s">
        <v>793</v>
      </c>
    </row>
    <row r="220" spans="1:23" x14ac:dyDescent="0.2">
      <c r="A220">
        <v>25</v>
      </c>
      <c r="B220" s="4">
        <v>7</v>
      </c>
      <c r="C220" t="s">
        <v>726</v>
      </c>
      <c r="E220" t="s">
        <v>727</v>
      </c>
      <c r="F220" s="65">
        <v>31988</v>
      </c>
      <c r="G220" s="4" t="s">
        <v>711</v>
      </c>
      <c r="H220" s="67" t="s">
        <v>792</v>
      </c>
      <c r="I220" s="4">
        <v>28.1</v>
      </c>
      <c r="J220" s="4">
        <v>40</v>
      </c>
      <c r="K220" s="4">
        <v>0</v>
      </c>
      <c r="L220">
        <v>68.099999999999994</v>
      </c>
      <c r="W220" s="14" t="s">
        <v>793</v>
      </c>
    </row>
    <row r="221" spans="1:23" x14ac:dyDescent="0.2">
      <c r="A221">
        <v>14</v>
      </c>
      <c r="B221" s="4">
        <v>8</v>
      </c>
      <c r="C221" t="s">
        <v>728</v>
      </c>
      <c r="E221" t="s">
        <v>729</v>
      </c>
      <c r="F221" s="65">
        <v>33022</v>
      </c>
      <c r="G221" s="4" t="s">
        <v>711</v>
      </c>
      <c r="H221" s="67" t="s">
        <v>792</v>
      </c>
      <c r="I221" s="4">
        <v>28</v>
      </c>
      <c r="J221" s="4">
        <v>38</v>
      </c>
      <c r="K221" s="4">
        <v>2</v>
      </c>
      <c r="L221">
        <v>68</v>
      </c>
      <c r="W221" s="14" t="s">
        <v>793</v>
      </c>
    </row>
    <row r="222" spans="1:23" x14ac:dyDescent="0.2">
      <c r="A222">
        <v>31</v>
      </c>
      <c r="B222" s="4">
        <v>9</v>
      </c>
      <c r="C222" t="s">
        <v>730</v>
      </c>
      <c r="E222" t="s">
        <v>731</v>
      </c>
      <c r="F222" s="65">
        <v>32389</v>
      </c>
      <c r="G222" s="4" t="s">
        <v>711</v>
      </c>
      <c r="H222" s="67" t="s">
        <v>792</v>
      </c>
      <c r="I222" s="4">
        <v>28</v>
      </c>
      <c r="J222" s="4">
        <v>40</v>
      </c>
      <c r="K222" s="4">
        <v>0</v>
      </c>
      <c r="L222">
        <v>68</v>
      </c>
      <c r="W222" s="14" t="s">
        <v>793</v>
      </c>
    </row>
    <row r="223" spans="1:23" x14ac:dyDescent="0.2">
      <c r="A223">
        <v>1</v>
      </c>
      <c r="B223" s="4">
        <v>10</v>
      </c>
      <c r="C223" t="s">
        <v>732</v>
      </c>
      <c r="E223" t="s">
        <v>733</v>
      </c>
      <c r="F223" s="65">
        <v>28011</v>
      </c>
      <c r="G223" s="4" t="s">
        <v>711</v>
      </c>
      <c r="H223" s="67" t="s">
        <v>792</v>
      </c>
      <c r="I223" s="4">
        <v>29.2</v>
      </c>
      <c r="J223" s="4">
        <v>38</v>
      </c>
      <c r="K223" s="4">
        <v>0.5</v>
      </c>
      <c r="L223">
        <v>67.7</v>
      </c>
      <c r="W223" s="14" t="s">
        <v>793</v>
      </c>
    </row>
    <row r="224" spans="1:23" x14ac:dyDescent="0.2">
      <c r="A224">
        <v>3</v>
      </c>
      <c r="B224" s="4">
        <v>14</v>
      </c>
      <c r="C224" t="s">
        <v>741</v>
      </c>
      <c r="E224" t="s">
        <v>742</v>
      </c>
      <c r="F224" s="65">
        <v>33444</v>
      </c>
      <c r="G224" s="4" t="s">
        <v>711</v>
      </c>
      <c r="H224" s="67" t="s">
        <v>792</v>
      </c>
      <c r="I224" s="4">
        <v>29</v>
      </c>
      <c r="J224" s="4">
        <v>38</v>
      </c>
      <c r="K224" s="4">
        <v>0</v>
      </c>
      <c r="L224">
        <v>67</v>
      </c>
      <c r="W224" s="14" t="s">
        <v>793</v>
      </c>
    </row>
    <row r="225" spans="1:23" x14ac:dyDescent="0.2">
      <c r="A225">
        <v>2</v>
      </c>
      <c r="B225" s="4">
        <v>16</v>
      </c>
      <c r="C225" t="s">
        <v>745</v>
      </c>
      <c r="E225" t="s">
        <v>746</v>
      </c>
      <c r="F225" s="65">
        <v>32180</v>
      </c>
      <c r="G225" s="4" t="s">
        <v>711</v>
      </c>
      <c r="H225" s="67" t="s">
        <v>792</v>
      </c>
      <c r="I225" s="4">
        <v>28.4</v>
      </c>
      <c r="J225" s="4">
        <v>38</v>
      </c>
      <c r="K225" s="4">
        <v>0</v>
      </c>
      <c r="L225">
        <v>66.400000000000006</v>
      </c>
      <c r="W225" s="14" t="s">
        <v>793</v>
      </c>
    </row>
    <row r="226" spans="1:23" x14ac:dyDescent="0.2">
      <c r="A226">
        <v>17</v>
      </c>
      <c r="B226" s="4">
        <v>17</v>
      </c>
      <c r="C226" t="s">
        <v>747</v>
      </c>
      <c r="E226" t="s">
        <v>748</v>
      </c>
      <c r="F226" s="65">
        <v>29304</v>
      </c>
      <c r="G226" s="4" t="s">
        <v>749</v>
      </c>
      <c r="H226" s="67" t="s">
        <v>792</v>
      </c>
      <c r="I226" s="4">
        <v>28.2</v>
      </c>
      <c r="J226" s="4">
        <v>38</v>
      </c>
      <c r="K226" s="4">
        <v>0</v>
      </c>
      <c r="L226">
        <v>66.2</v>
      </c>
      <c r="W226" s="14" t="s">
        <v>793</v>
      </c>
    </row>
    <row r="227" spans="1:23" x14ac:dyDescent="0.2">
      <c r="A227">
        <v>6</v>
      </c>
      <c r="B227" s="4">
        <v>18</v>
      </c>
      <c r="C227" t="s">
        <v>750</v>
      </c>
      <c r="E227" t="s">
        <v>751</v>
      </c>
      <c r="F227" s="65">
        <v>33581</v>
      </c>
      <c r="G227" s="4" t="s">
        <v>711</v>
      </c>
      <c r="H227" s="67" t="s">
        <v>792</v>
      </c>
      <c r="I227" s="4">
        <v>30.6</v>
      </c>
      <c r="J227" s="4">
        <v>35</v>
      </c>
      <c r="K227" s="4">
        <v>0.2</v>
      </c>
      <c r="L227">
        <v>65.8</v>
      </c>
      <c r="W227" s="14" t="s">
        <v>793</v>
      </c>
    </row>
    <row r="228" spans="1:23" x14ac:dyDescent="0.2">
      <c r="A228">
        <v>15</v>
      </c>
      <c r="B228" s="4">
        <v>19</v>
      </c>
      <c r="C228" t="s">
        <v>752</v>
      </c>
      <c r="E228" t="s">
        <v>753</v>
      </c>
      <c r="F228" s="65">
        <v>30894</v>
      </c>
      <c r="G228" s="4" t="s">
        <v>711</v>
      </c>
      <c r="H228" s="67" t="s">
        <v>792</v>
      </c>
      <c r="I228" s="4">
        <v>28.2</v>
      </c>
      <c r="J228" s="4">
        <v>37</v>
      </c>
      <c r="K228" s="4">
        <v>0.5</v>
      </c>
      <c r="L228">
        <v>65.7</v>
      </c>
      <c r="W228" s="14" t="s">
        <v>793</v>
      </c>
    </row>
    <row r="229" spans="1:23" x14ac:dyDescent="0.2">
      <c r="A229" t="s">
        <v>754</v>
      </c>
      <c r="B229" s="4">
        <v>20</v>
      </c>
      <c r="C229" t="s">
        <v>755</v>
      </c>
      <c r="E229" t="s">
        <v>756</v>
      </c>
      <c r="F229" s="65">
        <v>32342</v>
      </c>
      <c r="G229" s="4" t="s">
        <v>711</v>
      </c>
      <c r="H229" s="67" t="s">
        <v>792</v>
      </c>
      <c r="I229" s="4">
        <v>28.3</v>
      </c>
      <c r="J229" s="4">
        <v>37</v>
      </c>
      <c r="K229" s="4">
        <v>0</v>
      </c>
      <c r="L229">
        <v>65.3</v>
      </c>
      <c r="W229" s="14" t="s">
        <v>793</v>
      </c>
    </row>
    <row r="230" spans="1:23" x14ac:dyDescent="0.2">
      <c r="A230">
        <v>33</v>
      </c>
      <c r="B230" s="4">
        <v>22</v>
      </c>
      <c r="C230" t="s">
        <v>760</v>
      </c>
      <c r="E230" t="s">
        <v>761</v>
      </c>
      <c r="F230" s="65">
        <v>30780</v>
      </c>
      <c r="G230" s="4" t="s">
        <v>711</v>
      </c>
      <c r="H230" s="67" t="s">
        <v>792</v>
      </c>
      <c r="I230" s="4">
        <v>28</v>
      </c>
      <c r="J230" s="4">
        <v>36</v>
      </c>
      <c r="K230" s="4">
        <v>0</v>
      </c>
      <c r="L230">
        <v>64</v>
      </c>
      <c r="W230" s="14" t="s">
        <v>793</v>
      </c>
    </row>
    <row r="231" spans="1:23" x14ac:dyDescent="0.2">
      <c r="A231">
        <v>34</v>
      </c>
      <c r="B231" s="4">
        <v>23</v>
      </c>
      <c r="C231" t="s">
        <v>762</v>
      </c>
      <c r="E231" t="s">
        <v>763</v>
      </c>
      <c r="F231" s="65">
        <v>33220</v>
      </c>
      <c r="G231" s="4" t="s">
        <v>711</v>
      </c>
      <c r="H231" s="67" t="s">
        <v>792</v>
      </c>
      <c r="I231" s="4">
        <v>28.4</v>
      </c>
      <c r="J231" s="4">
        <v>35</v>
      </c>
      <c r="K231" s="4">
        <v>0</v>
      </c>
      <c r="L231">
        <v>63.4</v>
      </c>
      <c r="W231" s="14" t="s">
        <v>793</v>
      </c>
    </row>
    <row r="232" spans="1:23" x14ac:dyDescent="0.2">
      <c r="A232">
        <v>7</v>
      </c>
      <c r="B232" s="4">
        <v>24</v>
      </c>
      <c r="C232" t="s">
        <v>764</v>
      </c>
      <c r="E232" t="s">
        <v>765</v>
      </c>
      <c r="F232" s="65">
        <v>30325</v>
      </c>
      <c r="G232" s="4" t="s">
        <v>711</v>
      </c>
      <c r="H232" s="67" t="s">
        <v>792</v>
      </c>
      <c r="I232" s="4">
        <v>28.3</v>
      </c>
      <c r="J232" s="4">
        <v>35</v>
      </c>
      <c r="K232" s="4">
        <v>0</v>
      </c>
      <c r="L232">
        <v>63.3</v>
      </c>
      <c r="W232" s="14" t="s">
        <v>793</v>
      </c>
    </row>
    <row r="233" spans="1:23" x14ac:dyDescent="0.2">
      <c r="A233">
        <v>32</v>
      </c>
      <c r="B233" s="4">
        <v>25</v>
      </c>
      <c r="C233" t="s">
        <v>766</v>
      </c>
      <c r="E233" t="s">
        <v>767</v>
      </c>
      <c r="F233" s="65">
        <v>32166</v>
      </c>
      <c r="G233" s="4" t="s">
        <v>711</v>
      </c>
      <c r="H233" s="67" t="s">
        <v>792</v>
      </c>
      <c r="I233" s="4">
        <v>28.3</v>
      </c>
      <c r="J233" s="4">
        <v>35</v>
      </c>
      <c r="K233" s="4">
        <v>0</v>
      </c>
      <c r="L233">
        <v>63.3</v>
      </c>
      <c r="W233" s="14" t="s">
        <v>793</v>
      </c>
    </row>
    <row r="234" spans="1:23" x14ac:dyDescent="0.2">
      <c r="A234">
        <v>29</v>
      </c>
      <c r="B234" s="4">
        <v>29</v>
      </c>
      <c r="C234" t="s">
        <v>775</v>
      </c>
      <c r="E234" t="s">
        <v>776</v>
      </c>
      <c r="F234" s="65">
        <v>30492</v>
      </c>
      <c r="G234" s="4" t="s">
        <v>711</v>
      </c>
      <c r="H234" s="67" t="s">
        <v>792</v>
      </c>
      <c r="I234" s="4">
        <v>28.2</v>
      </c>
      <c r="J234" s="4">
        <v>33</v>
      </c>
      <c r="K234" s="4">
        <v>1.2</v>
      </c>
      <c r="L234">
        <v>62.400000000000006</v>
      </c>
      <c r="W234" s="14" t="s">
        <v>793</v>
      </c>
    </row>
    <row r="235" spans="1:23" x14ac:dyDescent="0.2">
      <c r="A235">
        <v>10</v>
      </c>
      <c r="B235" s="4">
        <v>30</v>
      </c>
      <c r="C235" t="s">
        <v>777</v>
      </c>
      <c r="E235" t="s">
        <v>778</v>
      </c>
      <c r="F235" s="65">
        <v>27239</v>
      </c>
      <c r="G235" s="4" t="s">
        <v>711</v>
      </c>
      <c r="H235" s="67" t="s">
        <v>792</v>
      </c>
      <c r="I235" s="4">
        <v>28.4</v>
      </c>
      <c r="J235" s="4">
        <v>34</v>
      </c>
      <c r="K235" s="4">
        <v>0</v>
      </c>
      <c r="L235">
        <v>62.4</v>
      </c>
      <c r="W235" s="14" t="s">
        <v>793</v>
      </c>
    </row>
    <row r="236" spans="1:23" x14ac:dyDescent="0.2">
      <c r="A236">
        <v>8</v>
      </c>
      <c r="B236" s="4">
        <v>33</v>
      </c>
      <c r="C236" t="s">
        <v>784</v>
      </c>
      <c r="E236" t="s">
        <v>785</v>
      </c>
      <c r="F236" s="65">
        <v>32539</v>
      </c>
      <c r="G236" s="4" t="s">
        <v>711</v>
      </c>
      <c r="H236" s="67" t="s">
        <v>792</v>
      </c>
      <c r="I236" s="4">
        <v>28.6</v>
      </c>
      <c r="J236" s="4">
        <v>30</v>
      </c>
      <c r="K236" s="4">
        <v>0</v>
      </c>
      <c r="L236">
        <v>58.6</v>
      </c>
      <c r="W236" s="14" t="s">
        <v>793</v>
      </c>
    </row>
    <row r="237" spans="1:23" x14ac:dyDescent="0.2">
      <c r="A237">
        <v>22</v>
      </c>
      <c r="B237" s="4">
        <v>34</v>
      </c>
      <c r="C237" t="s">
        <v>786</v>
      </c>
      <c r="E237" t="s">
        <v>787</v>
      </c>
      <c r="F237" s="65">
        <v>32211</v>
      </c>
      <c r="G237" s="4" t="s">
        <v>711</v>
      </c>
      <c r="H237" s="67" t="s">
        <v>792</v>
      </c>
      <c r="I237" s="4">
        <v>28.4</v>
      </c>
      <c r="J237" s="4">
        <v>28</v>
      </c>
      <c r="K237" s="4">
        <v>0</v>
      </c>
      <c r="L237">
        <v>56.4</v>
      </c>
      <c r="W237" s="14" t="s">
        <v>793</v>
      </c>
    </row>
  </sheetData>
  <autoFilter ref="B7:Q207"/>
  <mergeCells count="3">
    <mergeCell ref="B1:L1"/>
    <mergeCell ref="B3:L3"/>
    <mergeCell ref="B5:L5"/>
  </mergeCells>
  <printOptions horizontalCentered="1"/>
  <pageMargins left="0.31496062992125984" right="0.15748031496062992" top="0.59055118110236227" bottom="0.78740157480314965" header="0.51181102362204722" footer="0.51181102362204722"/>
  <pageSetup paperSize="9" scale="75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topLeftCell="A10" workbookViewId="0">
      <selection activeCell="D30" sqref="D30"/>
    </sheetView>
  </sheetViews>
  <sheetFormatPr defaultColWidth="12.85546875" defaultRowHeight="12.75" x14ac:dyDescent="0.2"/>
  <cols>
    <col min="1" max="1" width="6.140625" bestFit="1" customWidth="1"/>
    <col min="2" max="2" width="3" bestFit="1" customWidth="1"/>
    <col min="3" max="3" width="16.85546875" bestFit="1" customWidth="1"/>
    <col min="4" max="4" width="20.28515625" bestFit="1" customWidth="1"/>
    <col min="5" max="5" width="10.28515625" bestFit="1" customWidth="1"/>
    <col min="6" max="6" width="3" style="4" bestFit="1" customWidth="1"/>
    <col min="7" max="7" width="9.85546875" bestFit="1" customWidth="1"/>
    <col min="8" max="8" width="6.5703125" style="4" bestFit="1" customWidth="1"/>
    <col min="9" max="9" width="3" bestFit="1" customWidth="1"/>
    <col min="10" max="10" width="10.85546875" bestFit="1" customWidth="1"/>
    <col min="11" max="11" width="6" bestFit="1" customWidth="1"/>
    <col min="12" max="12" width="7.140625" bestFit="1" customWidth="1"/>
    <col min="13" max="13" width="49.28515625" bestFit="1" customWidth="1"/>
  </cols>
  <sheetData>
    <row r="1" spans="1:13" ht="41.25" customHeight="1" x14ac:dyDescent="0.2">
      <c r="B1" s="16"/>
      <c r="C1" s="72" t="s">
        <v>698</v>
      </c>
      <c r="D1" s="73"/>
      <c r="E1" s="73"/>
      <c r="F1" s="73"/>
      <c r="G1" s="73"/>
      <c r="H1" s="73"/>
      <c r="I1" s="73"/>
      <c r="J1" s="73"/>
      <c r="K1" s="73"/>
      <c r="L1" s="74"/>
    </row>
    <row r="2" spans="1:13" s="17" customFormat="1" ht="33" x14ac:dyDescent="0.2">
      <c r="B2" s="18"/>
      <c r="C2" s="19" t="s">
        <v>699</v>
      </c>
      <c r="D2" s="20" t="s">
        <v>700</v>
      </c>
      <c r="E2" s="20" t="s">
        <v>701</v>
      </c>
      <c r="F2" s="21" t="s">
        <v>702</v>
      </c>
      <c r="G2" s="20" t="s">
        <v>703</v>
      </c>
      <c r="H2" s="22" t="s">
        <v>704</v>
      </c>
      <c r="I2" s="23" t="s">
        <v>705</v>
      </c>
      <c r="J2" s="20" t="s">
        <v>706</v>
      </c>
      <c r="K2" s="20" t="s">
        <v>707</v>
      </c>
      <c r="L2" s="24" t="s">
        <v>708</v>
      </c>
    </row>
    <row r="3" spans="1:13" ht="13.5" customHeight="1" x14ac:dyDescent="0.2">
      <c r="A3" s="25">
        <v>5</v>
      </c>
      <c r="B3" s="26">
        <v>1</v>
      </c>
      <c r="C3" s="27" t="s">
        <v>709</v>
      </c>
      <c r="D3" s="28" t="s">
        <v>710</v>
      </c>
      <c r="E3" s="29">
        <v>31205</v>
      </c>
      <c r="F3" s="30" t="s">
        <v>711</v>
      </c>
      <c r="G3" s="29">
        <v>42934</v>
      </c>
      <c r="H3" s="31">
        <v>32.200000000000003</v>
      </c>
      <c r="I3" s="32">
        <v>40</v>
      </c>
      <c r="J3" s="33">
        <f t="shared" ref="J3:J37" si="0">SUM(H3:I3)</f>
        <v>72.2</v>
      </c>
      <c r="K3" s="33">
        <f>[1]TITOLI!K6</f>
        <v>2.1</v>
      </c>
      <c r="L3" s="34">
        <f t="shared" ref="L3:L37" si="1">SUM(J3:K3)</f>
        <v>74.3</v>
      </c>
      <c r="M3" s="35" t="e">
        <v>#N/A</v>
      </c>
    </row>
    <row r="4" spans="1:13" s="62" customFormat="1" ht="13.5" customHeight="1" x14ac:dyDescent="0.2">
      <c r="A4" s="52">
        <v>4</v>
      </c>
      <c r="B4" s="53">
        <v>2</v>
      </c>
      <c r="C4" s="54" t="s">
        <v>712</v>
      </c>
      <c r="D4" s="55" t="s">
        <v>713</v>
      </c>
      <c r="E4" s="56">
        <v>30117</v>
      </c>
      <c r="F4" s="57" t="s">
        <v>711</v>
      </c>
      <c r="G4" s="56">
        <v>42934</v>
      </c>
      <c r="H4" s="58">
        <v>28.4</v>
      </c>
      <c r="I4" s="59">
        <v>38</v>
      </c>
      <c r="J4" s="60">
        <f t="shared" si="0"/>
        <v>66.400000000000006</v>
      </c>
      <c r="K4" s="60">
        <f>[1]TITOLI!K5</f>
        <v>5.5</v>
      </c>
      <c r="L4" s="61">
        <f t="shared" si="1"/>
        <v>71.900000000000006</v>
      </c>
      <c r="M4" s="62" t="s">
        <v>714</v>
      </c>
    </row>
    <row r="5" spans="1:13" s="62" customFormat="1" ht="12" customHeight="1" x14ac:dyDescent="0.2">
      <c r="A5" s="52">
        <v>27</v>
      </c>
      <c r="B5" s="53">
        <v>3</v>
      </c>
      <c r="C5" s="54" t="s">
        <v>715</v>
      </c>
      <c r="D5" s="55" t="s">
        <v>716</v>
      </c>
      <c r="E5" s="56">
        <v>32870</v>
      </c>
      <c r="F5" s="57" t="s">
        <v>711</v>
      </c>
      <c r="G5" s="56">
        <v>42936</v>
      </c>
      <c r="H5" s="58">
        <v>30.4</v>
      </c>
      <c r="I5" s="59">
        <v>38</v>
      </c>
      <c r="J5" s="60">
        <f t="shared" si="0"/>
        <v>68.400000000000006</v>
      </c>
      <c r="K5" s="60">
        <f>[1]TITOLI!K28</f>
        <v>2.5</v>
      </c>
      <c r="L5" s="61">
        <f t="shared" si="1"/>
        <v>70.900000000000006</v>
      </c>
      <c r="M5" s="62" t="s">
        <v>717</v>
      </c>
    </row>
    <row r="6" spans="1:13" s="62" customFormat="1" ht="13.5" customHeight="1" x14ac:dyDescent="0.2">
      <c r="A6" s="52">
        <v>13</v>
      </c>
      <c r="B6" s="53">
        <v>4</v>
      </c>
      <c r="C6" s="54" t="s">
        <v>718</v>
      </c>
      <c r="D6" s="55" t="s">
        <v>719</v>
      </c>
      <c r="E6" s="56">
        <v>32464</v>
      </c>
      <c r="F6" s="57" t="s">
        <v>711</v>
      </c>
      <c r="G6" s="56">
        <v>42935</v>
      </c>
      <c r="H6" s="58">
        <v>29.4</v>
      </c>
      <c r="I6" s="59">
        <v>40</v>
      </c>
      <c r="J6" s="60">
        <f t="shared" si="0"/>
        <v>69.400000000000006</v>
      </c>
      <c r="K6" s="60">
        <f>[1]TITOLI!K15</f>
        <v>0</v>
      </c>
      <c r="L6" s="61">
        <f t="shared" si="1"/>
        <v>69.400000000000006</v>
      </c>
      <c r="M6" s="62" t="s">
        <v>720</v>
      </c>
    </row>
    <row r="7" spans="1:13" s="62" customFormat="1" x14ac:dyDescent="0.2">
      <c r="A7" s="52">
        <v>24</v>
      </c>
      <c r="B7" s="53">
        <v>5</v>
      </c>
      <c r="C7" s="54" t="s">
        <v>721</v>
      </c>
      <c r="D7" s="55" t="s">
        <v>722</v>
      </c>
      <c r="E7" s="56">
        <v>29090</v>
      </c>
      <c r="F7" s="57" t="s">
        <v>711</v>
      </c>
      <c r="G7" s="56">
        <v>42936</v>
      </c>
      <c r="H7" s="58">
        <v>29</v>
      </c>
      <c r="I7" s="59">
        <v>40</v>
      </c>
      <c r="J7" s="60">
        <f t="shared" si="0"/>
        <v>69</v>
      </c>
      <c r="K7" s="60">
        <f>[1]TITOLI!K25</f>
        <v>0</v>
      </c>
      <c r="L7" s="61">
        <f t="shared" si="1"/>
        <v>69</v>
      </c>
      <c r="M7" s="62" t="s">
        <v>717</v>
      </c>
    </row>
    <row r="8" spans="1:13" x14ac:dyDescent="0.2">
      <c r="A8" s="25">
        <v>18</v>
      </c>
      <c r="B8" s="26">
        <v>6</v>
      </c>
      <c r="C8" s="27" t="s">
        <v>723</v>
      </c>
      <c r="D8" s="28" t="s">
        <v>724</v>
      </c>
      <c r="E8" s="29">
        <v>26636</v>
      </c>
      <c r="F8" s="30" t="s">
        <v>711</v>
      </c>
      <c r="G8" s="29">
        <v>42935</v>
      </c>
      <c r="H8" s="31">
        <v>28.2</v>
      </c>
      <c r="I8" s="32">
        <v>40</v>
      </c>
      <c r="J8" s="33">
        <f t="shared" si="0"/>
        <v>68.2</v>
      </c>
      <c r="K8" s="33">
        <f>[1]TITOLI!K20</f>
        <v>0.5</v>
      </c>
      <c r="L8" s="34">
        <f t="shared" si="1"/>
        <v>68.7</v>
      </c>
      <c r="M8" s="37" t="s">
        <v>725</v>
      </c>
    </row>
    <row r="9" spans="1:13" s="62" customFormat="1" x14ac:dyDescent="0.2">
      <c r="A9" s="52">
        <v>25</v>
      </c>
      <c r="B9" s="53">
        <v>7</v>
      </c>
      <c r="C9" s="54" t="s">
        <v>726</v>
      </c>
      <c r="D9" s="55" t="s">
        <v>727</v>
      </c>
      <c r="E9" s="56">
        <v>31988</v>
      </c>
      <c r="F9" s="57" t="s">
        <v>711</v>
      </c>
      <c r="G9" s="56">
        <v>42936</v>
      </c>
      <c r="H9" s="58">
        <v>28.1</v>
      </c>
      <c r="I9" s="59">
        <v>40</v>
      </c>
      <c r="J9" s="60">
        <f t="shared" si="0"/>
        <v>68.099999999999994</v>
      </c>
      <c r="K9" s="60">
        <f>[1]TITOLI!K26</f>
        <v>0</v>
      </c>
      <c r="L9" s="61">
        <f t="shared" si="1"/>
        <v>68.099999999999994</v>
      </c>
      <c r="M9" s="62" t="s">
        <v>714</v>
      </c>
    </row>
    <row r="10" spans="1:13" s="62" customFormat="1" x14ac:dyDescent="0.2">
      <c r="A10" s="52">
        <v>14</v>
      </c>
      <c r="B10" s="53">
        <v>8</v>
      </c>
      <c r="C10" s="54" t="s">
        <v>728</v>
      </c>
      <c r="D10" s="55" t="s">
        <v>729</v>
      </c>
      <c r="E10" s="56">
        <v>33022</v>
      </c>
      <c r="F10" s="57" t="s">
        <v>711</v>
      </c>
      <c r="G10" s="56">
        <v>42935</v>
      </c>
      <c r="H10" s="58">
        <v>28</v>
      </c>
      <c r="I10" s="59">
        <v>38</v>
      </c>
      <c r="J10" s="60">
        <f t="shared" si="0"/>
        <v>66</v>
      </c>
      <c r="K10" s="60">
        <f>[1]TITOLI!K16</f>
        <v>2</v>
      </c>
      <c r="L10" s="61">
        <f t="shared" si="1"/>
        <v>68</v>
      </c>
      <c r="M10" s="62" t="s">
        <v>714</v>
      </c>
    </row>
    <row r="11" spans="1:13" s="62" customFormat="1" x14ac:dyDescent="0.2">
      <c r="A11" s="52">
        <v>31</v>
      </c>
      <c r="B11" s="53">
        <v>9</v>
      </c>
      <c r="C11" s="54" t="s">
        <v>730</v>
      </c>
      <c r="D11" s="55" t="s">
        <v>731</v>
      </c>
      <c r="E11" s="56">
        <v>32389</v>
      </c>
      <c r="F11" s="57" t="s">
        <v>711</v>
      </c>
      <c r="G11" s="56">
        <v>42937</v>
      </c>
      <c r="H11" s="58">
        <v>28</v>
      </c>
      <c r="I11" s="59">
        <v>40</v>
      </c>
      <c r="J11" s="60">
        <f t="shared" si="0"/>
        <v>68</v>
      </c>
      <c r="K11" s="60">
        <f>[1]TITOLI!K32</f>
        <v>0</v>
      </c>
      <c r="L11" s="61">
        <f t="shared" si="1"/>
        <v>68</v>
      </c>
      <c r="M11" s="62" t="s">
        <v>717</v>
      </c>
    </row>
    <row r="12" spans="1:13" s="62" customFormat="1" x14ac:dyDescent="0.2">
      <c r="A12" s="52">
        <v>1</v>
      </c>
      <c r="B12" s="53">
        <v>10</v>
      </c>
      <c r="C12" s="54" t="s">
        <v>732</v>
      </c>
      <c r="D12" s="55" t="s">
        <v>733</v>
      </c>
      <c r="E12" s="56">
        <v>28011</v>
      </c>
      <c r="F12" s="57" t="s">
        <v>711</v>
      </c>
      <c r="G12" s="56">
        <v>42934</v>
      </c>
      <c r="H12" s="58">
        <v>29.2</v>
      </c>
      <c r="I12" s="59">
        <v>38</v>
      </c>
      <c r="J12" s="60">
        <f t="shared" si="0"/>
        <v>67.2</v>
      </c>
      <c r="K12" s="60">
        <f>[1]TITOLI!K2</f>
        <v>0.5</v>
      </c>
      <c r="L12" s="61">
        <f t="shared" si="1"/>
        <v>67.7</v>
      </c>
      <c r="M12" s="62" t="s">
        <v>717</v>
      </c>
    </row>
    <row r="13" spans="1:13" ht="18.75" customHeight="1" x14ac:dyDescent="0.2">
      <c r="A13" s="25">
        <v>23</v>
      </c>
      <c r="B13" s="26">
        <v>11</v>
      </c>
      <c r="C13" s="27" t="s">
        <v>734</v>
      </c>
      <c r="D13" s="28" t="s">
        <v>735</v>
      </c>
      <c r="E13" s="29">
        <v>29343</v>
      </c>
      <c r="F13" s="30" t="s">
        <v>711</v>
      </c>
      <c r="G13" s="29">
        <v>42936</v>
      </c>
      <c r="H13" s="31">
        <v>29.7</v>
      </c>
      <c r="I13" s="32">
        <v>38</v>
      </c>
      <c r="J13" s="33">
        <f t="shared" si="0"/>
        <v>67.7</v>
      </c>
      <c r="K13" s="33">
        <f>[1]TITOLI!K24</f>
        <v>0</v>
      </c>
      <c r="L13" s="34">
        <f t="shared" si="1"/>
        <v>67.7</v>
      </c>
      <c r="M13" s="35" t="e">
        <v>#N/A</v>
      </c>
    </row>
    <row r="14" spans="1:13" x14ac:dyDescent="0.2">
      <c r="A14" s="25">
        <v>28</v>
      </c>
      <c r="B14" s="26">
        <v>12</v>
      </c>
      <c r="C14" s="27" t="s">
        <v>736</v>
      </c>
      <c r="D14" s="28" t="s">
        <v>737</v>
      </c>
      <c r="E14" s="38">
        <v>32535</v>
      </c>
      <c r="F14" s="30" t="s">
        <v>711</v>
      </c>
      <c r="G14" s="29">
        <v>42936</v>
      </c>
      <c r="H14" s="31">
        <v>28.7</v>
      </c>
      <c r="I14" s="32">
        <v>38</v>
      </c>
      <c r="J14" s="33">
        <f t="shared" si="0"/>
        <v>66.7</v>
      </c>
      <c r="K14" s="33">
        <f>[1]TITOLI!K29</f>
        <v>1</v>
      </c>
      <c r="L14" s="34">
        <f t="shared" si="1"/>
        <v>67.7</v>
      </c>
      <c r="M14" s="35" t="e">
        <v>#N/A</v>
      </c>
    </row>
    <row r="15" spans="1:13" x14ac:dyDescent="0.2">
      <c r="A15" s="25">
        <v>20</v>
      </c>
      <c r="B15" s="26">
        <v>13</v>
      </c>
      <c r="C15" s="27" t="s">
        <v>738</v>
      </c>
      <c r="D15" s="28" t="s">
        <v>739</v>
      </c>
      <c r="E15" s="29">
        <v>28319</v>
      </c>
      <c r="F15" s="30" t="s">
        <v>711</v>
      </c>
      <c r="G15" s="29">
        <v>42935</v>
      </c>
      <c r="H15" s="31">
        <v>28.2</v>
      </c>
      <c r="I15" s="32">
        <v>38</v>
      </c>
      <c r="J15" s="33">
        <f t="shared" si="0"/>
        <v>66.2</v>
      </c>
      <c r="K15" s="33">
        <f>[1]TITOLI!K21</f>
        <v>1</v>
      </c>
      <c r="L15" s="34">
        <f t="shared" si="1"/>
        <v>67.2</v>
      </c>
      <c r="M15" s="37" t="s">
        <v>740</v>
      </c>
    </row>
    <row r="16" spans="1:13" x14ac:dyDescent="0.2">
      <c r="A16" s="25">
        <v>3</v>
      </c>
      <c r="B16" s="26">
        <v>14</v>
      </c>
      <c r="C16" s="27" t="s">
        <v>741</v>
      </c>
      <c r="D16" s="28" t="s">
        <v>742</v>
      </c>
      <c r="E16" s="29">
        <v>33444</v>
      </c>
      <c r="F16" s="30" t="s">
        <v>711</v>
      </c>
      <c r="G16" s="29">
        <v>42934</v>
      </c>
      <c r="H16" s="31">
        <v>29</v>
      </c>
      <c r="I16" s="32">
        <v>38</v>
      </c>
      <c r="J16" s="33">
        <f t="shared" si="0"/>
        <v>67</v>
      </c>
      <c r="K16" s="33">
        <f>[1]TITOLI!K4</f>
        <v>0</v>
      </c>
      <c r="L16" s="34">
        <f t="shared" si="1"/>
        <v>67</v>
      </c>
      <c r="M16" s="62" t="s">
        <v>717</v>
      </c>
    </row>
    <row r="17" spans="1:17" x14ac:dyDescent="0.2">
      <c r="A17" s="25">
        <v>16</v>
      </c>
      <c r="B17" s="26">
        <v>15</v>
      </c>
      <c r="C17" s="27" t="s">
        <v>743</v>
      </c>
      <c r="D17" s="28" t="s">
        <v>744</v>
      </c>
      <c r="E17" s="29">
        <v>29137</v>
      </c>
      <c r="F17" s="30" t="s">
        <v>711</v>
      </c>
      <c r="G17" s="29">
        <v>42935</v>
      </c>
      <c r="H17" s="31">
        <v>28</v>
      </c>
      <c r="I17" s="32">
        <v>37</v>
      </c>
      <c r="J17" s="33">
        <f t="shared" si="0"/>
        <v>65</v>
      </c>
      <c r="K17" s="33">
        <f>[1]TITOLI!K18</f>
        <v>1.7</v>
      </c>
      <c r="L17" s="34">
        <f t="shared" si="1"/>
        <v>66.7</v>
      </c>
      <c r="M17" s="37" t="s">
        <v>725</v>
      </c>
    </row>
    <row r="18" spans="1:17" s="62" customFormat="1" x14ac:dyDescent="0.2">
      <c r="A18" s="52">
        <v>2</v>
      </c>
      <c r="B18" s="53">
        <v>16</v>
      </c>
      <c r="C18" s="54" t="s">
        <v>745</v>
      </c>
      <c r="D18" s="55" t="s">
        <v>746</v>
      </c>
      <c r="E18" s="56">
        <v>32180</v>
      </c>
      <c r="F18" s="57" t="s">
        <v>711</v>
      </c>
      <c r="G18" s="56">
        <v>42934</v>
      </c>
      <c r="H18" s="58">
        <v>28.4</v>
      </c>
      <c r="I18" s="59">
        <v>38</v>
      </c>
      <c r="J18" s="60">
        <f t="shared" si="0"/>
        <v>66.400000000000006</v>
      </c>
      <c r="K18" s="60">
        <f>[1]TITOLI!K3</f>
        <v>0</v>
      </c>
      <c r="L18" s="61">
        <f t="shared" si="1"/>
        <v>66.400000000000006</v>
      </c>
      <c r="M18" s="62" t="s">
        <v>714</v>
      </c>
    </row>
    <row r="19" spans="1:17" s="62" customFormat="1" ht="15.75" customHeight="1" x14ac:dyDescent="0.2">
      <c r="A19" s="52">
        <v>17</v>
      </c>
      <c r="B19" s="53">
        <v>17</v>
      </c>
      <c r="C19" s="54" t="s">
        <v>747</v>
      </c>
      <c r="D19" s="55" t="s">
        <v>748</v>
      </c>
      <c r="E19" s="56">
        <v>29304</v>
      </c>
      <c r="F19" s="57" t="s">
        <v>749</v>
      </c>
      <c r="G19" s="56">
        <v>42935</v>
      </c>
      <c r="H19" s="58">
        <v>28.2</v>
      </c>
      <c r="I19" s="59">
        <v>38</v>
      </c>
      <c r="J19" s="60">
        <f t="shared" si="0"/>
        <v>66.2</v>
      </c>
      <c r="K19" s="60">
        <f>[1]TITOLI!K19</f>
        <v>0</v>
      </c>
      <c r="L19" s="61">
        <f t="shared" si="1"/>
        <v>66.2</v>
      </c>
      <c r="M19" s="62" t="s">
        <v>717</v>
      </c>
      <c r="Q19" s="63"/>
    </row>
    <row r="20" spans="1:17" s="62" customFormat="1" ht="18.75" x14ac:dyDescent="0.2">
      <c r="A20" s="52">
        <v>6</v>
      </c>
      <c r="B20" s="53">
        <v>18</v>
      </c>
      <c r="C20" s="54" t="s">
        <v>750</v>
      </c>
      <c r="D20" s="55" t="s">
        <v>751</v>
      </c>
      <c r="E20" s="56">
        <v>33581</v>
      </c>
      <c r="F20" s="57" t="s">
        <v>711</v>
      </c>
      <c r="G20" s="56">
        <v>42934</v>
      </c>
      <c r="H20" s="58">
        <v>30.6</v>
      </c>
      <c r="I20" s="59">
        <v>35</v>
      </c>
      <c r="J20" s="60">
        <f t="shared" si="0"/>
        <v>65.599999999999994</v>
      </c>
      <c r="K20" s="60">
        <f>[1]TITOLI!K7</f>
        <v>0.2</v>
      </c>
      <c r="L20" s="61">
        <f t="shared" si="1"/>
        <v>65.8</v>
      </c>
      <c r="M20" s="62" t="s">
        <v>714</v>
      </c>
      <c r="Q20" s="63"/>
    </row>
    <row r="21" spans="1:17" s="62" customFormat="1" x14ac:dyDescent="0.2">
      <c r="A21" s="52">
        <v>15</v>
      </c>
      <c r="B21" s="53">
        <v>19</v>
      </c>
      <c r="C21" s="54" t="s">
        <v>752</v>
      </c>
      <c r="D21" s="55" t="s">
        <v>753</v>
      </c>
      <c r="E21" s="56">
        <v>30894</v>
      </c>
      <c r="F21" s="57" t="s">
        <v>711</v>
      </c>
      <c r="G21" s="56">
        <v>42935</v>
      </c>
      <c r="H21" s="58">
        <v>28.2</v>
      </c>
      <c r="I21" s="59">
        <v>37</v>
      </c>
      <c r="J21" s="60">
        <f t="shared" si="0"/>
        <v>65.2</v>
      </c>
      <c r="K21" s="60">
        <f>[1]TITOLI!K17</f>
        <v>0.5</v>
      </c>
      <c r="L21" s="61">
        <f t="shared" si="1"/>
        <v>65.7</v>
      </c>
      <c r="M21" s="62" t="s">
        <v>717</v>
      </c>
      <c r="Q21" s="64"/>
    </row>
    <row r="22" spans="1:17" ht="19.5" customHeight="1" x14ac:dyDescent="0.25">
      <c r="A22" s="39" t="s">
        <v>754</v>
      </c>
      <c r="B22" s="26">
        <v>20</v>
      </c>
      <c r="C22" s="27" t="s">
        <v>755</v>
      </c>
      <c r="D22" s="28" t="s">
        <v>756</v>
      </c>
      <c r="E22" s="29">
        <v>32342</v>
      </c>
      <c r="F22" s="30" t="s">
        <v>711</v>
      </c>
      <c r="G22" s="29">
        <v>42934</v>
      </c>
      <c r="H22" s="31">
        <v>28.3</v>
      </c>
      <c r="I22" s="32">
        <v>37</v>
      </c>
      <c r="J22" s="33">
        <f t="shared" si="0"/>
        <v>65.3</v>
      </c>
      <c r="K22" s="33">
        <f>[1]TITOLI!K12</f>
        <v>0</v>
      </c>
      <c r="L22" s="34">
        <f t="shared" si="1"/>
        <v>65.3</v>
      </c>
      <c r="M22" s="62" t="s">
        <v>717</v>
      </c>
    </row>
    <row r="23" spans="1:17" x14ac:dyDescent="0.2">
      <c r="A23" s="25">
        <v>26</v>
      </c>
      <c r="B23" s="26">
        <v>21</v>
      </c>
      <c r="C23" s="27" t="s">
        <v>757</v>
      </c>
      <c r="D23" s="28" t="s">
        <v>758</v>
      </c>
      <c r="E23" s="29">
        <v>28335</v>
      </c>
      <c r="F23" s="30" t="s">
        <v>711</v>
      </c>
      <c r="G23" s="29">
        <v>42936</v>
      </c>
      <c r="H23" s="31">
        <v>28.1</v>
      </c>
      <c r="I23" s="32">
        <v>37</v>
      </c>
      <c r="J23" s="33">
        <f t="shared" si="0"/>
        <v>65.099999999999994</v>
      </c>
      <c r="K23" s="33">
        <f>[1]TITOLI!K27</f>
        <v>0</v>
      </c>
      <c r="L23" s="34">
        <f t="shared" si="1"/>
        <v>65.099999999999994</v>
      </c>
      <c r="M23" s="37" t="s">
        <v>759</v>
      </c>
    </row>
    <row r="24" spans="1:17" s="62" customFormat="1" x14ac:dyDescent="0.2">
      <c r="A24" s="52">
        <v>33</v>
      </c>
      <c r="B24" s="53">
        <v>22</v>
      </c>
      <c r="C24" s="54" t="s">
        <v>760</v>
      </c>
      <c r="D24" s="55" t="s">
        <v>761</v>
      </c>
      <c r="E24" s="56">
        <v>30780</v>
      </c>
      <c r="F24" s="57" t="s">
        <v>711</v>
      </c>
      <c r="G24" s="56">
        <v>42937</v>
      </c>
      <c r="H24" s="58">
        <v>28</v>
      </c>
      <c r="I24" s="59">
        <v>36</v>
      </c>
      <c r="J24" s="60">
        <f t="shared" si="0"/>
        <v>64</v>
      </c>
      <c r="K24" s="60">
        <f>[1]TITOLI!K34</f>
        <v>0</v>
      </c>
      <c r="L24" s="61">
        <f t="shared" si="1"/>
        <v>64</v>
      </c>
      <c r="M24" s="62" t="s">
        <v>717</v>
      </c>
    </row>
    <row r="25" spans="1:17" s="62" customFormat="1" x14ac:dyDescent="0.2">
      <c r="A25" s="52">
        <v>34</v>
      </c>
      <c r="B25" s="53">
        <v>23</v>
      </c>
      <c r="C25" s="54" t="s">
        <v>762</v>
      </c>
      <c r="D25" s="55" t="s">
        <v>763</v>
      </c>
      <c r="E25" s="56">
        <v>33220</v>
      </c>
      <c r="F25" s="57" t="s">
        <v>711</v>
      </c>
      <c r="G25" s="56">
        <v>42937</v>
      </c>
      <c r="H25" s="58">
        <v>28.4</v>
      </c>
      <c r="I25" s="59">
        <v>35</v>
      </c>
      <c r="J25" s="60">
        <f t="shared" si="0"/>
        <v>63.4</v>
      </c>
      <c r="K25" s="60">
        <f>[1]TITOLI!K35</f>
        <v>0</v>
      </c>
      <c r="L25" s="61">
        <f t="shared" si="1"/>
        <v>63.4</v>
      </c>
      <c r="M25" s="62" t="s">
        <v>717</v>
      </c>
    </row>
    <row r="26" spans="1:17" s="62" customFormat="1" x14ac:dyDescent="0.2">
      <c r="A26" s="52">
        <v>7</v>
      </c>
      <c r="B26" s="53">
        <v>24</v>
      </c>
      <c r="C26" s="54" t="s">
        <v>764</v>
      </c>
      <c r="D26" s="55" t="s">
        <v>765</v>
      </c>
      <c r="E26" s="56">
        <v>30325</v>
      </c>
      <c r="F26" s="57" t="s">
        <v>711</v>
      </c>
      <c r="G26" s="56">
        <v>42934</v>
      </c>
      <c r="H26" s="58">
        <v>28.3</v>
      </c>
      <c r="I26" s="59">
        <v>35</v>
      </c>
      <c r="J26" s="60">
        <f t="shared" si="0"/>
        <v>63.3</v>
      </c>
      <c r="K26" s="60">
        <f>[1]TITOLI!K8</f>
        <v>0</v>
      </c>
      <c r="L26" s="61">
        <f t="shared" si="1"/>
        <v>63.3</v>
      </c>
      <c r="M26" s="62" t="s">
        <v>717</v>
      </c>
    </row>
    <row r="27" spans="1:17" s="62" customFormat="1" x14ac:dyDescent="0.2">
      <c r="A27" s="52">
        <v>32</v>
      </c>
      <c r="B27" s="53">
        <v>25</v>
      </c>
      <c r="C27" s="54" t="s">
        <v>766</v>
      </c>
      <c r="D27" s="55" t="s">
        <v>767</v>
      </c>
      <c r="E27" s="56">
        <v>32166</v>
      </c>
      <c r="F27" s="57" t="s">
        <v>711</v>
      </c>
      <c r="G27" s="56">
        <v>42937</v>
      </c>
      <c r="H27" s="58">
        <v>28.3</v>
      </c>
      <c r="I27" s="59">
        <v>35</v>
      </c>
      <c r="J27" s="60">
        <f t="shared" si="0"/>
        <v>63.3</v>
      </c>
      <c r="K27" s="60">
        <f>[1]TITOLI!K33</f>
        <v>0</v>
      </c>
      <c r="L27" s="61">
        <f t="shared" si="1"/>
        <v>63.3</v>
      </c>
      <c r="M27" s="62" t="s">
        <v>714</v>
      </c>
    </row>
    <row r="28" spans="1:17" x14ac:dyDescent="0.2">
      <c r="A28" s="25">
        <v>35</v>
      </c>
      <c r="B28" s="26">
        <v>26</v>
      </c>
      <c r="C28" s="27" t="s">
        <v>768</v>
      </c>
      <c r="D28" s="28" t="s">
        <v>769</v>
      </c>
      <c r="E28" s="29">
        <v>28144</v>
      </c>
      <c r="F28" s="30" t="s">
        <v>749</v>
      </c>
      <c r="G28" s="29">
        <v>42937</v>
      </c>
      <c r="H28" s="31">
        <v>28.1</v>
      </c>
      <c r="I28" s="32">
        <v>35</v>
      </c>
      <c r="J28" s="33">
        <f t="shared" si="0"/>
        <v>63.1</v>
      </c>
      <c r="K28" s="33">
        <f>[1]TITOLI!K36</f>
        <v>0</v>
      </c>
      <c r="L28" s="34">
        <f t="shared" si="1"/>
        <v>63.1</v>
      </c>
      <c r="M28" s="37" t="s">
        <v>725</v>
      </c>
    </row>
    <row r="29" spans="1:17" x14ac:dyDescent="0.2">
      <c r="A29" s="25">
        <v>12</v>
      </c>
      <c r="B29" s="26">
        <v>27</v>
      </c>
      <c r="C29" s="27" t="s">
        <v>770</v>
      </c>
      <c r="D29" s="28" t="s">
        <v>771</v>
      </c>
      <c r="E29" s="29">
        <v>25392</v>
      </c>
      <c r="F29" s="30" t="s">
        <v>749</v>
      </c>
      <c r="G29" s="29">
        <v>42935</v>
      </c>
      <c r="H29" s="31">
        <v>28</v>
      </c>
      <c r="I29" s="32">
        <v>35</v>
      </c>
      <c r="J29" s="33">
        <f t="shared" si="0"/>
        <v>63</v>
      </c>
      <c r="K29" s="33">
        <f>[1]TITOLI!K14</f>
        <v>0</v>
      </c>
      <c r="L29" s="34">
        <f t="shared" si="1"/>
        <v>63</v>
      </c>
      <c r="M29" s="36" t="s">
        <v>772</v>
      </c>
    </row>
    <row r="30" spans="1:17" x14ac:dyDescent="0.2">
      <c r="A30" s="25">
        <v>21</v>
      </c>
      <c r="B30" s="26">
        <v>28</v>
      </c>
      <c r="C30" s="27" t="s">
        <v>773</v>
      </c>
      <c r="D30" s="28" t="s">
        <v>774</v>
      </c>
      <c r="E30" s="29">
        <v>25741</v>
      </c>
      <c r="F30" s="30" t="s">
        <v>749</v>
      </c>
      <c r="G30" s="29">
        <v>42936</v>
      </c>
      <c r="H30" s="31">
        <v>28.2</v>
      </c>
      <c r="I30" s="32">
        <v>33</v>
      </c>
      <c r="J30" s="33">
        <f t="shared" si="0"/>
        <v>61.2</v>
      </c>
      <c r="K30" s="33">
        <f>[1]TITOLI!K22</f>
        <v>1.5</v>
      </c>
      <c r="L30" s="34">
        <f t="shared" si="1"/>
        <v>62.7</v>
      </c>
      <c r="M30" s="37" t="s">
        <v>725</v>
      </c>
    </row>
    <row r="31" spans="1:17" s="62" customFormat="1" x14ac:dyDescent="0.2">
      <c r="A31" s="52">
        <v>29</v>
      </c>
      <c r="B31" s="53">
        <v>29</v>
      </c>
      <c r="C31" s="54" t="s">
        <v>775</v>
      </c>
      <c r="D31" s="55" t="s">
        <v>776</v>
      </c>
      <c r="E31" s="56">
        <v>30492</v>
      </c>
      <c r="F31" s="57" t="s">
        <v>711</v>
      </c>
      <c r="G31" s="56">
        <v>42936</v>
      </c>
      <c r="H31" s="58">
        <v>28.2</v>
      </c>
      <c r="I31" s="59">
        <v>33</v>
      </c>
      <c r="J31" s="60">
        <f t="shared" si="0"/>
        <v>61.2</v>
      </c>
      <c r="K31" s="60">
        <f>[1]TITOLI!K30</f>
        <v>1.2</v>
      </c>
      <c r="L31" s="61">
        <f t="shared" si="1"/>
        <v>62.400000000000006</v>
      </c>
      <c r="M31" s="62" t="s">
        <v>714</v>
      </c>
    </row>
    <row r="32" spans="1:17" s="62" customFormat="1" x14ac:dyDescent="0.2">
      <c r="A32" s="52">
        <v>10</v>
      </c>
      <c r="B32" s="53">
        <v>30</v>
      </c>
      <c r="C32" s="54" t="s">
        <v>777</v>
      </c>
      <c r="D32" s="55" t="s">
        <v>778</v>
      </c>
      <c r="E32" s="56">
        <v>27239</v>
      </c>
      <c r="F32" s="57" t="s">
        <v>711</v>
      </c>
      <c r="G32" s="56">
        <v>42934</v>
      </c>
      <c r="H32" s="58">
        <v>28.4</v>
      </c>
      <c r="I32" s="59">
        <v>34</v>
      </c>
      <c r="J32" s="60">
        <f t="shared" si="0"/>
        <v>62.4</v>
      </c>
      <c r="K32" s="60">
        <f>[1]TITOLI!K11</f>
        <v>0</v>
      </c>
      <c r="L32" s="61">
        <f t="shared" si="1"/>
        <v>62.4</v>
      </c>
      <c r="M32" s="62" t="s">
        <v>717</v>
      </c>
    </row>
    <row r="33" spans="1:13" x14ac:dyDescent="0.2">
      <c r="A33" s="25">
        <v>30</v>
      </c>
      <c r="B33" s="26">
        <v>31</v>
      </c>
      <c r="C33" s="27" t="s">
        <v>779</v>
      </c>
      <c r="D33" s="28" t="s">
        <v>780</v>
      </c>
      <c r="E33" s="29">
        <v>27981</v>
      </c>
      <c r="F33" s="30" t="s">
        <v>711</v>
      </c>
      <c r="G33" s="29">
        <v>42936</v>
      </c>
      <c r="H33" s="31">
        <v>28.3</v>
      </c>
      <c r="I33" s="32">
        <v>34</v>
      </c>
      <c r="J33" s="33">
        <f t="shared" si="0"/>
        <v>62.3</v>
      </c>
      <c r="K33" s="33">
        <f>[1]TITOLI!K31</f>
        <v>0</v>
      </c>
      <c r="L33" s="34">
        <f t="shared" si="1"/>
        <v>62.3</v>
      </c>
      <c r="M33" s="37" t="s">
        <v>740</v>
      </c>
    </row>
    <row r="34" spans="1:13" x14ac:dyDescent="0.2">
      <c r="A34" s="25">
        <v>11</v>
      </c>
      <c r="B34" s="26">
        <v>32</v>
      </c>
      <c r="C34" s="27" t="s">
        <v>781</v>
      </c>
      <c r="D34" s="28" t="s">
        <v>782</v>
      </c>
      <c r="E34" s="29">
        <v>28080</v>
      </c>
      <c r="F34" s="30" t="s">
        <v>711</v>
      </c>
      <c r="G34" s="29">
        <v>42935</v>
      </c>
      <c r="H34" s="31">
        <v>28.6</v>
      </c>
      <c r="I34" s="32">
        <v>31</v>
      </c>
      <c r="J34" s="33">
        <f t="shared" si="0"/>
        <v>59.6</v>
      </c>
      <c r="K34" s="33">
        <f>[1]TITOLI!K13</f>
        <v>1</v>
      </c>
      <c r="L34" s="34">
        <f t="shared" si="1"/>
        <v>60.6</v>
      </c>
      <c r="M34" s="40" t="s">
        <v>783</v>
      </c>
    </row>
    <row r="35" spans="1:13" s="62" customFormat="1" x14ac:dyDescent="0.2">
      <c r="A35" s="52">
        <v>8</v>
      </c>
      <c r="B35" s="53">
        <v>33</v>
      </c>
      <c r="C35" s="54" t="s">
        <v>784</v>
      </c>
      <c r="D35" s="55" t="s">
        <v>785</v>
      </c>
      <c r="E35" s="56">
        <v>32539</v>
      </c>
      <c r="F35" s="57" t="s">
        <v>711</v>
      </c>
      <c r="G35" s="56">
        <v>42934</v>
      </c>
      <c r="H35" s="58">
        <v>28.6</v>
      </c>
      <c r="I35" s="59">
        <v>30</v>
      </c>
      <c r="J35" s="60">
        <f t="shared" si="0"/>
        <v>58.6</v>
      </c>
      <c r="K35" s="60">
        <f>[1]TITOLI!K9</f>
        <v>0</v>
      </c>
      <c r="L35" s="61">
        <f t="shared" si="1"/>
        <v>58.6</v>
      </c>
      <c r="M35" s="62" t="s">
        <v>717</v>
      </c>
    </row>
    <row r="36" spans="1:13" s="62" customFormat="1" ht="22.5" x14ac:dyDescent="0.2">
      <c r="A36" s="52">
        <v>22</v>
      </c>
      <c r="B36" s="53">
        <v>34</v>
      </c>
      <c r="C36" s="54" t="s">
        <v>786</v>
      </c>
      <c r="D36" s="55" t="s">
        <v>787</v>
      </c>
      <c r="E36" s="56">
        <v>32211</v>
      </c>
      <c r="F36" s="57" t="s">
        <v>711</v>
      </c>
      <c r="G36" s="56">
        <v>42936</v>
      </c>
      <c r="H36" s="58">
        <v>28.4</v>
      </c>
      <c r="I36" s="59">
        <v>28</v>
      </c>
      <c r="J36" s="60">
        <f t="shared" si="0"/>
        <v>56.4</v>
      </c>
      <c r="K36" s="60">
        <f>[1]TITOLI!K23</f>
        <v>0</v>
      </c>
      <c r="L36" s="61">
        <f t="shared" si="1"/>
        <v>56.4</v>
      </c>
      <c r="M36" s="62" t="s">
        <v>714</v>
      </c>
    </row>
    <row r="37" spans="1:13" ht="13.5" thickBot="1" x14ac:dyDescent="0.25">
      <c r="A37" s="25">
        <v>9</v>
      </c>
      <c r="B37" s="26">
        <v>35</v>
      </c>
      <c r="C37" s="27" t="s">
        <v>788</v>
      </c>
      <c r="D37" s="28" t="s">
        <v>789</v>
      </c>
      <c r="E37" s="41">
        <v>26519</v>
      </c>
      <c r="F37" s="30" t="s">
        <v>711</v>
      </c>
      <c r="G37" s="29">
        <v>42934</v>
      </c>
      <c r="H37" s="31">
        <v>28</v>
      </c>
      <c r="I37" s="32">
        <v>28</v>
      </c>
      <c r="J37" s="33">
        <f t="shared" si="0"/>
        <v>56</v>
      </c>
      <c r="K37" s="33">
        <f>[1]TITOLI!K10</f>
        <v>0</v>
      </c>
      <c r="L37" s="34">
        <f t="shared" si="1"/>
        <v>56</v>
      </c>
      <c r="M37" s="37" t="s">
        <v>725</v>
      </c>
    </row>
    <row r="38" spans="1:13" ht="39" customHeight="1" thickBot="1" x14ac:dyDescent="0.25">
      <c r="B38" s="42"/>
      <c r="C38" s="43" t="s">
        <v>790</v>
      </c>
      <c r="D38" s="44"/>
      <c r="E38" s="45"/>
      <c r="F38" s="46"/>
      <c r="G38" s="45"/>
      <c r="H38" s="46"/>
      <c r="I38" s="45"/>
      <c r="J38" s="45"/>
      <c r="K38" s="45"/>
      <c r="L38" s="47"/>
    </row>
    <row r="39" spans="1:13" ht="63.75" customHeight="1" thickBot="1" x14ac:dyDescent="0.25">
      <c r="B39" s="48"/>
      <c r="C39" s="49" t="s">
        <v>791</v>
      </c>
      <c r="D39" s="50"/>
      <c r="E39" s="45"/>
      <c r="F39" s="46"/>
      <c r="G39" s="45"/>
      <c r="H39" s="46"/>
      <c r="I39" s="45"/>
      <c r="J39" s="45"/>
      <c r="K39" s="45"/>
      <c r="L39" s="47"/>
    </row>
    <row r="40" spans="1:13" x14ac:dyDescent="0.2">
      <c r="C40" s="51"/>
    </row>
  </sheetData>
  <autoFilter ref="A2:Q39"/>
  <mergeCells count="1">
    <mergeCell ref="C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-</vt:lpstr>
      <vt:lpstr>Foglio1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Guida Maria Carmela</dc:creator>
  <cp:lastModifiedBy>Administrator</cp:lastModifiedBy>
  <cp:lastPrinted>2018-07-20T10:54:39Z</cp:lastPrinted>
  <dcterms:created xsi:type="dcterms:W3CDTF">2017-12-04T14:46:31Z</dcterms:created>
  <dcterms:modified xsi:type="dcterms:W3CDTF">2018-08-01T11:23:24Z</dcterms:modified>
</cp:coreProperties>
</file>