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Questa_cartella_di_lavoro" defaultThemeVersion="124226"/>
  <bookViews>
    <workbookView xWindow="120" yWindow="210" windowWidth="18660" windowHeight="11160" tabRatio="814" firstSheet="3" activeTab="8"/>
  </bookViews>
  <sheets>
    <sheet name="Generale Alfabetico" sheetId="1" r:id="rId1"/>
    <sheet name="Foglio1" sheetId="160" r:id="rId2"/>
    <sheet name="Abruzzo" sheetId="152" r:id="rId3"/>
    <sheet name="Abruzzo privacy" sheetId="153" r:id="rId4"/>
    <sheet name="Basilicata" sheetId="151" r:id="rId5"/>
    <sheet name="Basilicata privacy" sheetId="154" r:id="rId6"/>
    <sheet name="Calabria" sheetId="150" r:id="rId7"/>
    <sheet name="Calabria privacy" sheetId="155" r:id="rId8"/>
    <sheet name="Campania" sheetId="149" r:id="rId9"/>
    <sheet name="Campania privacy" sheetId="156" r:id="rId10"/>
    <sheet name="Molise" sheetId="148" r:id="rId11"/>
    <sheet name="Molise privacy" sheetId="157" r:id="rId12"/>
    <sheet name="Puglia" sheetId="147" r:id="rId13"/>
    <sheet name="Puglia privacy" sheetId="158" r:id="rId14"/>
    <sheet name="Sicilia" sheetId="146" r:id="rId15"/>
    <sheet name="Sicilia privacy" sheetId="159" r:id="rId16"/>
  </sheets>
  <definedNames>
    <definedName name="_xlnm._FilterDatabase" localSheetId="2" hidden="1">Abruzzo!$A$2:$L$16</definedName>
    <definedName name="_xlnm._FilterDatabase" localSheetId="3" hidden="1">'Abruzzo privacy'!$A$2:$L$6</definedName>
    <definedName name="_xlnm._FilterDatabase" localSheetId="4" hidden="1">Basilicata!$A$2:$L$4</definedName>
    <definedName name="_xlnm._FilterDatabase" localSheetId="5" hidden="1">'Basilicata privacy'!$A$2:$L$4</definedName>
    <definedName name="_xlnm._FilterDatabase" localSheetId="6" hidden="1">Calabria!$A$2:$L$12</definedName>
    <definedName name="_xlnm._FilterDatabase" localSheetId="7" hidden="1">'Calabria privacy'!$A$2:$L$5</definedName>
    <definedName name="_xlnm._FilterDatabase" localSheetId="8" hidden="1">Campania!$A$2:$L$40</definedName>
    <definedName name="_xlnm._FilterDatabase" localSheetId="9" hidden="1">'Campania privacy'!$A$2:$L$13</definedName>
    <definedName name="_xlnm._FilterDatabase" localSheetId="0" hidden="1">'Generale Alfabetico'!$A$2:$L$129</definedName>
    <definedName name="_xlnm._FilterDatabase" localSheetId="10" hidden="1">Molise!$A$2:$L$7</definedName>
    <definedName name="_xlnm._FilterDatabase" localSheetId="11" hidden="1">'Molise privacy'!$A$2:$L$4</definedName>
    <definedName name="_xlnm._FilterDatabase" localSheetId="12" hidden="1">Puglia!$A$2:$L$31</definedName>
    <definedName name="_xlnm._FilterDatabase" localSheetId="13" hidden="1">'Puglia privacy'!$A$2:$L$8</definedName>
    <definedName name="_xlnm._FilterDatabase" localSheetId="14" hidden="1">Sicilia!$A$2:$L$37</definedName>
    <definedName name="_xlnm._FilterDatabase" localSheetId="15" hidden="1">'Sicilia privacy'!$A$2:$L$13</definedName>
    <definedName name="_xlnm.Print_Area" localSheetId="2">Abruzzo!$A$1:$N$21</definedName>
    <definedName name="_xlnm.Print_Area" localSheetId="6">Calabria!$A$1:$M$17</definedName>
    <definedName name="_xlnm.Print_Area" localSheetId="8">Campania!$A$1:$O$52</definedName>
    <definedName name="_xlnm.Print_Area" localSheetId="10">Molise!$A$1:$M$12</definedName>
    <definedName name="_xlnm.Print_Area" localSheetId="12">Puglia!$A$1:$N$36</definedName>
    <definedName name="_xlnm.Print_Area" localSheetId="14">Sicilia!$A$1:$M$42</definedName>
    <definedName name="_xlnm.Print_Titles" localSheetId="2">Abruzzo!$1:$2</definedName>
    <definedName name="_xlnm.Print_Titles" localSheetId="3">'Abruzzo privacy'!$1:$2</definedName>
    <definedName name="_xlnm.Print_Titles" localSheetId="4">Basilicata!$1:$2</definedName>
    <definedName name="_xlnm.Print_Titles" localSheetId="5">'Basilicata privacy'!$1:$2</definedName>
    <definedName name="_xlnm.Print_Titles" localSheetId="6">Calabria!$1:$2</definedName>
    <definedName name="_xlnm.Print_Titles" localSheetId="7">'Calabria privacy'!$1:$2</definedName>
    <definedName name="_xlnm.Print_Titles" localSheetId="8">Campania!$1:$2</definedName>
    <definedName name="_xlnm.Print_Titles" localSheetId="9">'Campania privacy'!$1:$2</definedName>
    <definedName name="_xlnm.Print_Titles" localSheetId="0">'Generale Alfabetico'!$1:$2</definedName>
    <definedName name="_xlnm.Print_Titles" localSheetId="10">Molise!$1:$2</definedName>
    <definedName name="_xlnm.Print_Titles" localSheetId="11">'Molise privacy'!$1:$2</definedName>
    <definedName name="_xlnm.Print_Titles" localSheetId="12">Puglia!$1:$2</definedName>
    <definedName name="_xlnm.Print_Titles" localSheetId="13">'Puglia privacy'!$1:$2</definedName>
    <definedName name="_xlnm.Print_Titles" localSheetId="14">Sicilia!$1:$2</definedName>
    <definedName name="_xlnm.Print_Titles" localSheetId="15">'Sicilia privacy'!$1:$2</definedName>
  </definedNames>
  <calcPr calcId="145621"/>
</workbook>
</file>

<file path=xl/calcChain.xml><?xml version="1.0" encoding="utf-8"?>
<calcChain xmlns="http://schemas.openxmlformats.org/spreadsheetml/2006/main">
  <c r="I20" i="146" l="1"/>
  <c r="I13" i="147"/>
  <c r="I17" i="149"/>
  <c r="I11" i="159" l="1"/>
  <c r="I11" i="146"/>
  <c r="I32" i="149"/>
  <c r="I23" i="149"/>
  <c r="I26" i="149" l="1"/>
  <c r="I13" i="152"/>
  <c r="I13" i="159" l="1"/>
  <c r="I12" i="159"/>
  <c r="I10" i="159"/>
  <c r="I9" i="159"/>
  <c r="I8" i="159"/>
  <c r="I7" i="159"/>
  <c r="I6" i="159"/>
  <c r="I5" i="159"/>
  <c r="I4" i="159"/>
  <c r="I3" i="159"/>
  <c r="I8" i="158"/>
  <c r="I7" i="158"/>
  <c r="I6" i="158"/>
  <c r="I5" i="158"/>
  <c r="I4" i="158"/>
  <c r="I3" i="158"/>
  <c r="I4" i="157"/>
  <c r="I3" i="157"/>
  <c r="I13" i="156"/>
  <c r="I12" i="156"/>
  <c r="I11" i="156"/>
  <c r="I10" i="156"/>
  <c r="I9" i="156"/>
  <c r="I8" i="156"/>
  <c r="I7" i="156"/>
  <c r="I6" i="156"/>
  <c r="I5" i="156"/>
  <c r="I4" i="156"/>
  <c r="I3" i="156"/>
  <c r="I5" i="155"/>
  <c r="I4" i="155"/>
  <c r="I3" i="155"/>
  <c r="I4" i="154"/>
  <c r="I3" i="154"/>
  <c r="I6" i="153"/>
  <c r="I5" i="153"/>
  <c r="I4" i="153"/>
  <c r="I3" i="153"/>
  <c r="I9" i="152"/>
  <c r="I16" i="152"/>
  <c r="I10" i="152"/>
  <c r="I5" i="152"/>
  <c r="I15" i="152"/>
  <c r="I14" i="152"/>
  <c r="I3" i="152"/>
  <c r="I8" i="152"/>
  <c r="I11" i="152"/>
  <c r="I12" i="152"/>
  <c r="I6" i="152"/>
  <c r="I4" i="152"/>
  <c r="I4" i="151"/>
  <c r="I3" i="151"/>
  <c r="I7" i="150"/>
  <c r="I11" i="150"/>
  <c r="I3" i="150"/>
  <c r="I8" i="150"/>
  <c r="I4" i="150"/>
  <c r="I10" i="150"/>
  <c r="I5" i="150"/>
  <c r="I12" i="150"/>
  <c r="I9" i="150"/>
  <c r="I13" i="149"/>
  <c r="I24" i="149"/>
  <c r="I33" i="149"/>
  <c r="I35" i="149"/>
  <c r="I40" i="149"/>
  <c r="I36" i="149"/>
  <c r="I29" i="149"/>
  <c r="I3" i="149"/>
  <c r="I39" i="149"/>
  <c r="I7" i="149"/>
  <c r="I8" i="149"/>
  <c r="I21" i="149"/>
  <c r="I16" i="149"/>
  <c r="I9" i="149"/>
  <c r="I12" i="149"/>
  <c r="I20" i="149"/>
  <c r="I5" i="149"/>
  <c r="I18" i="149"/>
  <c r="I22" i="149"/>
  <c r="I30" i="149"/>
  <c r="I34" i="149"/>
  <c r="I11" i="149"/>
  <c r="I19" i="149"/>
  <c r="I4" i="149"/>
  <c r="I10" i="149"/>
  <c r="I31" i="149"/>
  <c r="I6" i="149"/>
  <c r="I28" i="149"/>
  <c r="I37" i="149"/>
  <c r="I25" i="149"/>
  <c r="I27" i="149"/>
  <c r="I15" i="149"/>
  <c r="I38" i="149"/>
  <c r="I6" i="148"/>
  <c r="I3" i="148"/>
  <c r="I4" i="148"/>
  <c r="I7" i="148"/>
  <c r="I17" i="147"/>
  <c r="I22" i="147"/>
  <c r="I8" i="147"/>
  <c r="I3" i="147"/>
  <c r="I24" i="147"/>
  <c r="I29" i="147"/>
  <c r="I20" i="147"/>
  <c r="I15" i="147"/>
  <c r="I5" i="147"/>
  <c r="I28" i="147"/>
  <c r="I26" i="147"/>
  <c r="I16" i="147"/>
  <c r="I19" i="147"/>
  <c r="I30" i="147"/>
  <c r="I25" i="147"/>
  <c r="I21" i="147"/>
  <c r="I31" i="147"/>
  <c r="I11" i="147"/>
  <c r="I7" i="147"/>
  <c r="I12" i="147"/>
  <c r="I10" i="147"/>
  <c r="I6" i="147"/>
  <c r="I27" i="147"/>
  <c r="I23" i="147"/>
  <c r="I4" i="147"/>
  <c r="I14" i="147"/>
  <c r="I18" i="147"/>
  <c r="I23" i="146"/>
  <c r="I25" i="146"/>
  <c r="I7" i="146"/>
  <c r="I31" i="146"/>
  <c r="I35" i="146"/>
  <c r="I13" i="146"/>
  <c r="I5" i="146"/>
  <c r="I34" i="146"/>
  <c r="I21" i="146"/>
  <c r="I12" i="146"/>
  <c r="I30" i="146"/>
  <c r="I10" i="146"/>
  <c r="I36" i="146"/>
  <c r="I17" i="146"/>
  <c r="I4" i="146"/>
  <c r="I16" i="146"/>
  <c r="I27" i="146"/>
  <c r="I6" i="146"/>
  <c r="I15" i="146"/>
  <c r="I37" i="146"/>
  <c r="I22" i="146"/>
  <c r="I3" i="146"/>
  <c r="I24" i="146"/>
  <c r="I29" i="146"/>
  <c r="I28" i="146"/>
  <c r="I32" i="146"/>
  <c r="I8" i="146"/>
  <c r="I9" i="146"/>
  <c r="I33" i="146"/>
  <c r="I19" i="146"/>
  <c r="I18" i="146"/>
  <c r="I26" i="146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3" i="1" l="1"/>
</calcChain>
</file>

<file path=xl/sharedStrings.xml><?xml version="1.0" encoding="utf-8"?>
<sst xmlns="http://schemas.openxmlformats.org/spreadsheetml/2006/main" count="1547" uniqueCount="206">
  <si>
    <t>Clc</t>
  </si>
  <si>
    <t>pos</t>
  </si>
  <si>
    <t>ammesso con riserva</t>
  </si>
  <si>
    <t>titolo di riserva</t>
  </si>
  <si>
    <t>AIELLO ELVIRA</t>
  </si>
  <si>
    <t>ALAIMO GIUSEPPINA</t>
  </si>
  <si>
    <t>ALIQUO’ ANTONINA</t>
  </si>
  <si>
    <t>AMENTA MARGHERITA</t>
  </si>
  <si>
    <t>BARTOCCI BARBARA</t>
  </si>
  <si>
    <t>BELLI CLAUDIA</t>
  </si>
  <si>
    <t>BENVEGNA LUANA</t>
  </si>
  <si>
    <t>BISCEGLIE FRANCESCA</t>
  </si>
  <si>
    <t>BIZZARRI CINZIA</t>
  </si>
  <si>
    <t>BOVA CONTI MONICA</t>
  </si>
  <si>
    <t>BRUNO GIUSEPPINA</t>
  </si>
  <si>
    <t>CANTILE CLAUDIA</t>
  </si>
  <si>
    <t>CAPOCASALE MARCO</t>
  </si>
  <si>
    <t>CAPOZZI VITTORIO</t>
  </si>
  <si>
    <t>30/0371979</t>
  </si>
  <si>
    <t>CARAMELLI LUANA</t>
  </si>
  <si>
    <t>CARBONARA STEFANIA</t>
  </si>
  <si>
    <t>CARIDI MARIAELENA</t>
  </si>
  <si>
    <t>CASTRO RACHELE</t>
  </si>
  <si>
    <t>CHILLEMI VALERIA</t>
  </si>
  <si>
    <t>CIAMPA VALERIA</t>
  </si>
  <si>
    <t>CONFALONE PAMELA</t>
  </si>
  <si>
    <t>CORRENTE ANNAMARIA</t>
  </si>
  <si>
    <t>CORVINO AGNESE</t>
  </si>
  <si>
    <t>CRISTOFARO MARIA ANGELA</t>
  </si>
  <si>
    <t>D’AVINO ANNALISA</t>
  </si>
  <si>
    <t>DE FRANCHIS SIMONA</t>
  </si>
  <si>
    <t>DE GREGORIO MIRIAM</t>
  </si>
  <si>
    <t>DE PINTO GABRIELLA</t>
  </si>
  <si>
    <t>DE SIMONE CARMELA</t>
  </si>
  <si>
    <t>DEL GROSSO FRANCESCA MARIA</t>
  </si>
  <si>
    <t>DEL VISCOVO ADELAIDE</t>
  </si>
  <si>
    <t>DELLA MEDAGLIA DOROTEA ANNA</t>
  </si>
  <si>
    <t>DI BITETTO VINCENZO</t>
  </si>
  <si>
    <t>DI CRISCIO TIZIANA</t>
  </si>
  <si>
    <t>DI FELICE ANNALISA</t>
  </si>
  <si>
    <t>DI MARTINO GABRIELLA</t>
  </si>
  <si>
    <t>DI MATOLA MAURO</t>
  </si>
  <si>
    <t>DI PIETRO NINO</t>
  </si>
  <si>
    <t>DIMITRI GLORIA</t>
  </si>
  <si>
    <t>DONNARUMMA PAOLA</t>
  </si>
  <si>
    <t>FERRARA MASSIMO</t>
  </si>
  <si>
    <t>FERRARO PIETRO</t>
  </si>
  <si>
    <t>FRAGASSO MARIAGIOVANNA</t>
  </si>
  <si>
    <t>GALASSO GIORGIA</t>
  </si>
  <si>
    <t>GALLO TERESA</t>
  </si>
  <si>
    <t>GARAVINI ALESSANDRA</t>
  </si>
  <si>
    <t>GIANFRANCESCO ANGELA</t>
  </si>
  <si>
    <t>GIANNOBILE ANTONELLA</t>
  </si>
  <si>
    <t>GIANNUZZI ANGELA</t>
  </si>
  <si>
    <t>GIUNTA MARIA LAURA</t>
  </si>
  <si>
    <t>GOGLIA CONNIE</t>
  </si>
  <si>
    <t>GRIFFO ETTORE</t>
  </si>
  <si>
    <t>GUIDO CARMELA</t>
  </si>
  <si>
    <t>GULLO ALESSIA</t>
  </si>
  <si>
    <t>IACONI ROSANGELA</t>
  </si>
  <si>
    <t>IACOPETTA DOMENICO</t>
  </si>
  <si>
    <t>IANNACCONE VINCENZO</t>
  </si>
  <si>
    <t>LA MARCA IRENE</t>
  </si>
  <si>
    <t>LABBADIA STEFANIA</t>
  </si>
  <si>
    <t>LASERRA CATERINA</t>
  </si>
  <si>
    <t>LATTANZI VALERIA</t>
  </si>
  <si>
    <t>LIPPOLIS CLAUDIA</t>
  </si>
  <si>
    <t>LO CONTE FABIOLA</t>
  </si>
  <si>
    <t>LO PRESTI CARLO</t>
  </si>
  <si>
    <t>LOMBARDI RICCARDO</t>
  </si>
  <si>
    <t>LOMBARDO SARA</t>
  </si>
  <si>
    <t>LOZITO MARIA LUISA</t>
  </si>
  <si>
    <t>MARASCIULO MARCELLA</t>
  </si>
  <si>
    <t>MARCIANO ROSANNA</t>
  </si>
  <si>
    <t>MARINO TIZIANA</t>
  </si>
  <si>
    <t>MARTELLO EMANUELA</t>
  </si>
  <si>
    <t>MATTIOLO ALESSANDRA</t>
  </si>
  <si>
    <t>MIGNOGNA ROSSELLA</t>
  </si>
  <si>
    <t>MONACO ANNALISA</t>
  </si>
  <si>
    <t>MOTTA COSTANZA DEBORA</t>
  </si>
  <si>
    <t>MUCCILLI SERENA</t>
  </si>
  <si>
    <t>NARGI ELEONORA</t>
  </si>
  <si>
    <t>NASCA MARIO</t>
  </si>
  <si>
    <t>NICOTRA MICHELE</t>
  </si>
  <si>
    <t>NIRO SERENA</t>
  </si>
  <si>
    <t>PAGLIARA DANIELA</t>
  </si>
  <si>
    <t>PALUMBO DANIELA</t>
  </si>
  <si>
    <t>PANDINO GAETANO</t>
  </si>
  <si>
    <t>PANEBIANCO SALVINA</t>
  </si>
  <si>
    <t>PANETTIERI ANIO MARIO</t>
  </si>
  <si>
    <t>PAPPALARDO PIETRO</t>
  </si>
  <si>
    <t>PEDUTO ANTONELLA</t>
  </si>
  <si>
    <t>PERILLI PATRIZIA</t>
  </si>
  <si>
    <t>PERNA ASSUNTA</t>
  </si>
  <si>
    <t>PISANO ASSUNTA</t>
  </si>
  <si>
    <t>PLATANIA CLAUDIA</t>
  </si>
  <si>
    <t>POLLASTRONE PAOLO</t>
  </si>
  <si>
    <t>RAGUSA LUCIA</t>
  </si>
  <si>
    <t>RAMPELLO ELISA</t>
  </si>
  <si>
    <t>RIBBERA ANGELA</t>
  </si>
  <si>
    <t>RICUPERO LUCREZIA</t>
  </si>
  <si>
    <t>RIZZO VALERIA</t>
  </si>
  <si>
    <t>SANGIORGIO DANIELA</t>
  </si>
  <si>
    <t>SANTORO MICHELA</t>
  </si>
  <si>
    <t>SAVARESE MARIA</t>
  </si>
  <si>
    <t>SCIFO’ GIOVANNA OMBRETTA</t>
  </si>
  <si>
    <t>SCORZIELLO SANTINA</t>
  </si>
  <si>
    <t>SIANI VALENTINA LUDMILLA</t>
  </si>
  <si>
    <t>SILVERII MARIASARA</t>
  </si>
  <si>
    <t>SILVESTRI GIUSEPPA</t>
  </si>
  <si>
    <t>SISTINO ANNALISA</t>
  </si>
  <si>
    <t>SOLAZZO MIRELLA</t>
  </si>
  <si>
    <t>SPATARELLA MICHELA</t>
  </si>
  <si>
    <t>SPINELLO STELLA</t>
  </si>
  <si>
    <t>TARTAGLIA STEFANIA</t>
  </si>
  <si>
    <t>TIBERINO GIANLUCA</t>
  </si>
  <si>
    <t>TORTOSA FEDERICA</t>
  </si>
  <si>
    <t>TUFANO RAFFAELLA</t>
  </si>
  <si>
    <t>UBALDO DANIELA</t>
  </si>
  <si>
    <t>VANNI ROBERTA</t>
  </si>
  <si>
    <t>VILLANO IRENE</t>
  </si>
  <si>
    <t>VITIELLO MARCO</t>
  </si>
  <si>
    <t>ZANGHI' ANTONINO</t>
  </si>
  <si>
    <t>ZITO DANIELA</t>
  </si>
  <si>
    <t>ZOCCO LORIANNA</t>
  </si>
  <si>
    <t>ZOTTI ALESSANDRA</t>
  </si>
  <si>
    <t>Q,R2</t>
  </si>
  <si>
    <t>R2</t>
  </si>
  <si>
    <t>Q</t>
  </si>
  <si>
    <t>Q,R1</t>
  </si>
  <si>
    <t>R1</t>
  </si>
  <si>
    <t>L</t>
  </si>
  <si>
    <t xml:space="preserve">Q,S </t>
  </si>
  <si>
    <t xml:space="preserve">Q </t>
  </si>
  <si>
    <t>T</t>
  </si>
  <si>
    <t>S</t>
  </si>
  <si>
    <t>Q,R2,S</t>
  </si>
  <si>
    <t>R3</t>
  </si>
  <si>
    <t>N</t>
  </si>
  <si>
    <t>Campania</t>
  </si>
  <si>
    <t>Sicilia</t>
  </si>
  <si>
    <t>Molise</t>
  </si>
  <si>
    <t>Puglia</t>
  </si>
  <si>
    <t>Abruzzo</t>
  </si>
  <si>
    <t>Basilicata</t>
  </si>
  <si>
    <t>Calabria</t>
  </si>
  <si>
    <t>A031</t>
  </si>
  <si>
    <t>Data di nascita</t>
  </si>
  <si>
    <t>TOTALE /100</t>
  </si>
  <si>
    <r>
      <rPr>
        <b/>
        <sz val="11"/>
        <color theme="1"/>
        <rFont val="Calibri"/>
        <family val="2"/>
        <scheme val="minor"/>
      </rPr>
      <t>Di Matola Mauro</t>
    </r>
    <r>
      <rPr>
        <sz val="11"/>
        <color theme="1"/>
        <rFont val="Calibri"/>
        <family val="2"/>
        <scheme val="minor"/>
      </rPr>
      <t>:  Preferenza L (padre certificato INAIL dichiarato atto n° 148009981 del 17/07/1974</t>
    </r>
  </si>
  <si>
    <r>
      <rPr>
        <b/>
        <sz val="11"/>
        <color theme="1"/>
        <rFont val="Calibri"/>
        <family val="2"/>
        <scheme val="minor"/>
      </rPr>
      <t>Faivano Luigi Salvatore</t>
    </r>
    <r>
      <rPr>
        <sz val="11"/>
        <color theme="1"/>
        <rFont val="Calibri"/>
        <family val="2"/>
        <scheme val="minor"/>
      </rPr>
      <t>: RISERVA N Invalido civile 55% certificazione ASL non rivedibile NOLA NA N° 3930610410900 (data domanda 17/09/2013 – data visita 07/04/2014) + certificato di iscrizione Elenco provinciale artt. 1 e 8 Legge 68/99 prot. N° NOL 88759 del 01/07/2014</t>
    </r>
  </si>
  <si>
    <r>
      <rPr>
        <b/>
        <sz val="11"/>
        <color theme="1"/>
        <rFont val="Calibri"/>
        <family val="2"/>
        <scheme val="minor"/>
      </rPr>
      <t>Giancippoli Elena</t>
    </r>
    <r>
      <rPr>
        <sz val="11"/>
        <color theme="1"/>
        <rFont val="Calibri"/>
        <family val="2"/>
        <scheme val="minor"/>
      </rPr>
      <t>: Preferenza L (padre certificato INAIL infortunio n° 503878009 Gestione 350 - sede di Matera  infortunio sul lavoro - grado di menomazione 95%)</t>
    </r>
  </si>
  <si>
    <r>
      <rPr>
        <b/>
        <sz val="11"/>
        <color theme="1"/>
        <rFont val="Calibri"/>
        <family val="2"/>
        <scheme val="minor"/>
      </rPr>
      <t>Lo Presti Carlo</t>
    </r>
    <r>
      <rPr>
        <sz val="11"/>
        <color theme="1"/>
        <rFont val="Calibri"/>
        <family val="2"/>
        <scheme val="minor"/>
      </rPr>
      <t>: Foglio matricolare matricola 018780082019 congedato 10/12/2003</t>
    </r>
  </si>
  <si>
    <r>
      <rPr>
        <sz val="7"/>
        <color theme="1"/>
        <rFont val="Times New Roman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Oriente Manuela</t>
    </r>
    <r>
      <rPr>
        <sz val="11"/>
        <color theme="1"/>
        <rFont val="Calibri"/>
        <family val="2"/>
        <scheme val="minor"/>
      </rPr>
      <t>: RISERVA N Invalido civile 50% (certificazione dichiarata ASReM – Zona di Campobasso 24/03/2009 21671; certificazione presentata: iscrizione al centro per l’impiego di Campobasso nell’elenco provinciale dei disabili del 02/04/2010)</t>
    </r>
  </si>
  <si>
    <r>
      <rPr>
        <b/>
        <sz val="11"/>
        <color theme="1"/>
        <rFont val="Calibri"/>
        <family val="2"/>
        <scheme val="minor"/>
      </rPr>
      <t>Pagano Silvestra</t>
    </r>
    <r>
      <rPr>
        <sz val="11"/>
        <color theme="1"/>
        <rFont val="Calibri"/>
        <family val="2"/>
        <scheme val="minor"/>
      </rPr>
      <t>: RISERVA N Invalido civile (atto TRIBUNALE TORRE ANNUNZIATA del 20/06/2014 33332013</t>
    </r>
  </si>
  <si>
    <r>
      <rPr>
        <b/>
        <sz val="11"/>
        <color theme="1"/>
        <rFont val="Calibri"/>
        <family val="2"/>
        <scheme val="minor"/>
      </rPr>
      <t>Pagliara Daniela</t>
    </r>
    <r>
      <rPr>
        <sz val="11"/>
        <color theme="1"/>
        <rFont val="Calibri"/>
        <family val="2"/>
        <scheme val="minor"/>
      </rPr>
      <t>: RISERVA N Invalido civile 55% (ASL BRINDISI – Distretto di Mesagne + Certificazione Centro per l’impiego di Lecce – iscrizione negli elenchi degli aspiranti al Collocamento obbligatorio – liste INVALIDI CIVILI al 55% del 26/03/2011)</t>
    </r>
  </si>
  <si>
    <r>
      <rPr>
        <b/>
        <sz val="11"/>
        <color theme="1"/>
        <rFont val="Calibri"/>
        <family val="2"/>
        <scheme val="minor"/>
      </rPr>
      <t>Parrilla Rosaria:</t>
    </r>
    <r>
      <rPr>
        <sz val="11"/>
        <color theme="1"/>
        <rFont val="Calibri"/>
        <family val="2"/>
        <scheme val="minor"/>
      </rPr>
      <t xml:space="preserve"> Candidata ammessa alla procedura concorsuale con riserva  sentenza TAR CALABRIA del 20 maggio 2016 N. 209/16 REG. PROV. CAU. N. 00594/2016 REG. RIC.</t>
    </r>
  </si>
  <si>
    <r>
      <rPr>
        <b/>
        <sz val="11"/>
        <color theme="1"/>
        <rFont val="Calibri"/>
        <family val="2"/>
        <scheme val="minor"/>
      </rPr>
      <t>Savarese Maria</t>
    </r>
    <r>
      <rPr>
        <sz val="11"/>
        <color theme="1"/>
        <rFont val="Calibri"/>
        <family val="2"/>
        <scheme val="minor"/>
      </rPr>
      <t>: Certificazione Handicap art.3 C. 1 Verb. Def. INPS del 28/08/2014- Certificazione invalidità al 35% Verbale def. INPS del 30/09/2014</t>
    </r>
  </si>
  <si>
    <r>
      <rPr>
        <b/>
        <sz val="11"/>
        <color theme="1"/>
        <rFont val="Calibri"/>
        <family val="2"/>
        <scheme val="minor"/>
      </rPr>
      <t>Lattuca Marcella</t>
    </r>
    <r>
      <rPr>
        <sz val="11"/>
        <color theme="1"/>
        <rFont val="Calibri"/>
        <family val="2"/>
        <scheme val="minor"/>
      </rPr>
      <t>: RISERVA N Invalido civile (solo dichiarato nella domanda atto INPS 13/01/2014 3930622207478 non presentato)</t>
    </r>
  </si>
  <si>
    <t xml:space="preserve"> </t>
  </si>
  <si>
    <t xml:space="preserve">  </t>
  </si>
  <si>
    <t>*</t>
  </si>
  <si>
    <t>**</t>
  </si>
  <si>
    <t>ORIENTE MANUELA</t>
  </si>
  <si>
    <t>Cognome e Nome</t>
  </si>
  <si>
    <t>Prova scritta/40</t>
  </si>
  <si>
    <t>Prova orale/40</t>
  </si>
  <si>
    <t>Titoli/20</t>
  </si>
  <si>
    <t>pref.</t>
  </si>
  <si>
    <t>X</t>
  </si>
  <si>
    <t>Regione</t>
  </si>
  <si>
    <t>Q,R3</t>
  </si>
  <si>
    <t>LEGENDA:</t>
  </si>
  <si>
    <t>**   Possiede titoli di riserva</t>
  </si>
  <si>
    <t xml:space="preserve"> MINISTERO DELL’ISTRUZIONE UNIVERSITA’ E RICERCA - UFFICIO SCOLASTICO REGIONALE PER LA CAMPANIA – CLASSE DI CONCORSO A031 - SCIENZA DEGLI ALIMENTI                                                REGIONE ABRUZZO</t>
  </si>
  <si>
    <t xml:space="preserve"> MINISTERO DELL’ISTRUZIONE UNIVERSITA’ E RICERCA - UFFICIO SCOLASTICO REGIONALE PER LA CAMPANIA – CLASSE DI CONCORSO A031 - SCIENZA DEGLI ALIMENTI                                                                     REGIONE ABRUZZO</t>
  </si>
  <si>
    <t xml:space="preserve"> MINISTERO DELL’ISTRUZIONE UNIVERSITA’ E RICERCA - UFFICIO SCOLASTICO REGIONALE PER LA CAMPANIA – CLASSE DI CONCORSO A031 - SCIENZA DEGLI ALIMENTI                                                                           REGIONE BASILICATA</t>
  </si>
  <si>
    <t xml:space="preserve"> MINISTERO DELL’ISTRUZIONE UNIVERSITA’ E RICERCA - UFFICIO SCOLASTICO REGIONALE PER LA CAMPANIA – CLASSE DI CONCORSO A031 - SCIENZA DEGLI ALIMENTI                                                                                   REGIONE BASILICATA</t>
  </si>
  <si>
    <t>PARRILLA ROSARIA</t>
  </si>
  <si>
    <t>PAGANO SILVESTRA</t>
  </si>
  <si>
    <t>FAIVANO LUIGI SALVATORE</t>
  </si>
  <si>
    <t xml:space="preserve"> MINISTERO DELL’ISTRUZIONE UNIVERSITA’ E RICERCA - UFFICIO SCOLASTICO REGIONALE PER LA CAMPANIA – CLASSE DI CONCORSO A031 - SCIENZA DEGLI ALIMENTI                                                       REGIONE CAMPANIA</t>
  </si>
  <si>
    <t xml:space="preserve"> MINISTERO DELL’ISTRUZIONE UNIVERSITA’ E RICERCA - UFFICIO SCOLASTICO REGIONALE PER LA CAMPANIA – CLASSE DI CONCORSO A031 - SCIENZA DEGLI ALIMENTI                                                                             REGIONE MOLISE</t>
  </si>
  <si>
    <t>GIANCIPPOLI ELENA</t>
  </si>
  <si>
    <t xml:space="preserve"> MINISTERO DELL’ISTRUZIONE UNIVERSITA’ E RICERCA - UFFICIO SCOLASTICO REGIONALE PER LA CAMPANIA – CLASSE DI CONCORSO A031 - SCIENZA DEGLI ALIMENTI                                                                   REGIONE PUGLIA</t>
  </si>
  <si>
    <t>LATTUCA MARCELLA</t>
  </si>
  <si>
    <t xml:space="preserve"> MINISTERO DELL’ISTRUZIONE UNIVERSITA’ E RICERCA - UFFICIO SCOLASTICO REGIONALE PER LA CAMPANIA – CLASSE DI CONCORSO A031 - SCIENZA DEGLI ALIMENTI                                                                     REGIONE SICILIA</t>
  </si>
  <si>
    <t xml:space="preserve"> MINISTERO DELL’ISTRUZIONE UNIVERSITA’ E RICERCA - UFFICIO SCOLASTICO REGIONALE PER LA CAMPANIA – CLASSE DI CONCORSO A031 - SCIENZA DEGLI ALIMENTI                                                                 REGIONE SICILIA</t>
  </si>
  <si>
    <t xml:space="preserve"> MINISTERO DELL’ISTRUZIONE UNIVERSITA’ E RICERCA - UFFICIO SCOLASTICO REGIONALE PER LA CAMPANIA – CLASSE DI CONCORSO A031 - SCIENZA DEGLI ALIMENTI                                                                           REGIONE CALABRIA</t>
  </si>
  <si>
    <t xml:space="preserve"> MINISTERO DELL’ISTRUZIONE UNIVERSITA’ E RICERCA - UFFICIO SCOLASTICO REGIONALE PER LA CAMPANIA – CLASSE DI CONCORSO A031 - SCIENZA DEGLI ALIMENTI                                                                          REGIONE CALABRIA</t>
  </si>
  <si>
    <t xml:space="preserve"> MINISTERO DELL’ISTRUZIONE UNIVERSITA’ E RICERCA - UFFICIO SCOLASTICO REGIONALE PER LA CAMPANIA – CLASSE DI CONCORSO A031 - SCIENZA DEGLI ALIMENTI                              </t>
  </si>
  <si>
    <t>preced.</t>
  </si>
  <si>
    <t>*     Precede per titoli di preferenza o minore età</t>
  </si>
  <si>
    <t>***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</si>
  <si>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</si>
  <si>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</si>
  <si>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</si>
  <si>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</si>
  <si>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CLAUDIANI PAMELA</t>
  </si>
  <si>
    <t>FIORILLO ELEONORA</t>
  </si>
  <si>
    <t>PAGANO CARMEN</t>
  </si>
  <si>
    <t>MONACO DOMENICA</t>
  </si>
  <si>
    <t>DE LUCA CLAUDIA</t>
  </si>
  <si>
    <t>SESSA PIETRO</t>
  </si>
  <si>
    <t>DI BENEDETTO GIACOMO</t>
  </si>
  <si>
    <t>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</si>
</sst>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Font="1"/>
    <xf numFmtId="2" fontId="1" fillId="0" borderId="0" xfId="0" applyNumberFormat="1" applyFont="1"/>
    <xf numFmtId="0" fontId="0" fillId="0" borderId="0" xfId="0" applyBorder="1"/>
    <xf numFmtId="2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2" fontId="3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Font="1" applyBorder="1"/>
    <xf numFmtId="2" fontId="1" fillId="0" borderId="0" xfId="0" applyNumberFormat="1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14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2" fontId="0" fillId="2" borderId="0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95250</xdr:rowOff>
    </xdr:from>
    <xdr:to>
      <xdr:col>5</xdr:col>
      <xdr:colOff>485775</xdr:colOff>
      <xdr:row>0</xdr:row>
      <xdr:rowOff>704849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95250"/>
          <a:ext cx="51435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tabColor rgb="FFFF0000"/>
  </sheetPr>
  <dimension ref="A1:L144"/>
  <sheetViews>
    <sheetView workbookViewId="0">
      <pane ySplit="2" topLeftCell="A132" activePane="bottomLeft" state="frozen"/>
      <selection pane="bottomLeft" sqref="A1:L1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190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C3" s="9" t="s">
        <v>4</v>
      </c>
      <c r="D3" s="23">
        <v>29643</v>
      </c>
      <c r="F3" s="21">
        <v>28.1</v>
      </c>
      <c r="G3" s="10">
        <v>39</v>
      </c>
      <c r="H3" s="20">
        <v>6.1</v>
      </c>
      <c r="I3" s="6">
        <f t="shared" ref="I3:I34" si="0">F3+G3+H3</f>
        <v>73.199999999999989</v>
      </c>
      <c r="J3" s="7" t="s">
        <v>160</v>
      </c>
      <c r="K3" s="8"/>
      <c r="L3" s="7" t="s">
        <v>139</v>
      </c>
    </row>
    <row r="4" spans="1:12" ht="16.5" customHeight="1" x14ac:dyDescent="0.25">
      <c r="A4" s="5" t="s">
        <v>146</v>
      </c>
      <c r="C4" s="11" t="s">
        <v>5</v>
      </c>
      <c r="D4" s="23">
        <v>27087</v>
      </c>
      <c r="F4" s="21">
        <v>28.3</v>
      </c>
      <c r="G4" s="10">
        <v>39</v>
      </c>
      <c r="H4" s="20">
        <v>12.6</v>
      </c>
      <c r="I4" s="6">
        <f t="shared" si="0"/>
        <v>79.899999999999991</v>
      </c>
      <c r="J4" s="7" t="s">
        <v>126</v>
      </c>
      <c r="K4" s="12"/>
      <c r="L4" s="7" t="s">
        <v>140</v>
      </c>
    </row>
    <row r="5" spans="1:12" ht="16.5" customHeight="1" x14ac:dyDescent="0.25">
      <c r="A5" s="5" t="s">
        <v>146</v>
      </c>
      <c r="C5" s="11" t="s">
        <v>6</v>
      </c>
      <c r="D5" s="23">
        <v>25233</v>
      </c>
      <c r="F5" s="21">
        <v>28.2</v>
      </c>
      <c r="G5" s="10">
        <v>39</v>
      </c>
      <c r="H5" s="20">
        <v>16.399999999999999</v>
      </c>
      <c r="I5" s="6">
        <f t="shared" si="0"/>
        <v>83.6</v>
      </c>
      <c r="J5" s="7" t="s">
        <v>127</v>
      </c>
      <c r="K5" s="12"/>
      <c r="L5" s="7" t="s">
        <v>140</v>
      </c>
    </row>
    <row r="6" spans="1:12" ht="16.5" customHeight="1" x14ac:dyDescent="0.25">
      <c r="A6" s="5" t="s">
        <v>146</v>
      </c>
      <c r="C6" s="11" t="s">
        <v>7</v>
      </c>
      <c r="D6" s="23">
        <v>29539</v>
      </c>
      <c r="F6" s="21">
        <v>28.5</v>
      </c>
      <c r="G6" s="10">
        <v>39</v>
      </c>
      <c r="H6" s="20">
        <v>15.91</v>
      </c>
      <c r="I6" s="6">
        <f t="shared" si="0"/>
        <v>83.41</v>
      </c>
      <c r="J6" s="7" t="s">
        <v>160</v>
      </c>
      <c r="K6" s="12"/>
      <c r="L6" s="7" t="s">
        <v>140</v>
      </c>
    </row>
    <row r="7" spans="1:12" ht="16.5" customHeight="1" x14ac:dyDescent="0.25">
      <c r="A7" s="5" t="s">
        <v>146</v>
      </c>
      <c r="C7" s="9" t="s">
        <v>8</v>
      </c>
      <c r="D7" s="23">
        <v>31210</v>
      </c>
      <c r="F7" s="21">
        <v>30.8</v>
      </c>
      <c r="G7" s="10">
        <v>39</v>
      </c>
      <c r="H7" s="20">
        <v>16.7</v>
      </c>
      <c r="I7" s="6">
        <f t="shared" si="0"/>
        <v>86.5</v>
      </c>
      <c r="J7" s="7" t="s">
        <v>159</v>
      </c>
      <c r="K7" s="7"/>
      <c r="L7" s="7" t="s">
        <v>139</v>
      </c>
    </row>
    <row r="8" spans="1:12" ht="16.5" customHeight="1" x14ac:dyDescent="0.25">
      <c r="A8" s="5" t="s">
        <v>146</v>
      </c>
      <c r="C8" s="9" t="s">
        <v>9</v>
      </c>
      <c r="D8" s="23">
        <v>27513</v>
      </c>
      <c r="F8" s="21">
        <v>28.2</v>
      </c>
      <c r="G8" s="10">
        <v>38</v>
      </c>
      <c r="H8" s="20">
        <v>19.600000000000001</v>
      </c>
      <c r="I8" s="6">
        <f t="shared" si="0"/>
        <v>85.800000000000011</v>
      </c>
      <c r="J8" s="7" t="s">
        <v>126</v>
      </c>
      <c r="K8" s="7"/>
      <c r="L8" s="7" t="s">
        <v>141</v>
      </c>
    </row>
    <row r="9" spans="1:12" ht="16.5" customHeight="1" x14ac:dyDescent="0.25">
      <c r="A9" s="5" t="s">
        <v>146</v>
      </c>
      <c r="C9" s="9" t="s">
        <v>10</v>
      </c>
      <c r="D9" s="23">
        <v>31145</v>
      </c>
      <c r="F9" s="21">
        <v>28.4</v>
      </c>
      <c r="G9" s="10">
        <v>36</v>
      </c>
      <c r="H9" s="20">
        <v>11</v>
      </c>
      <c r="I9" s="6">
        <f t="shared" si="0"/>
        <v>75.400000000000006</v>
      </c>
      <c r="J9" s="7" t="s">
        <v>128</v>
      </c>
      <c r="K9" s="7"/>
      <c r="L9" s="7" t="s">
        <v>140</v>
      </c>
    </row>
    <row r="10" spans="1:12" ht="16.5" customHeight="1" x14ac:dyDescent="0.25">
      <c r="A10" s="5" t="s">
        <v>146</v>
      </c>
      <c r="C10" s="9" t="s">
        <v>11</v>
      </c>
      <c r="D10" s="23">
        <v>29320</v>
      </c>
      <c r="F10" s="21">
        <v>29.9</v>
      </c>
      <c r="G10" s="10">
        <v>39</v>
      </c>
      <c r="H10" s="20">
        <v>9.8000000000000007</v>
      </c>
      <c r="I10" s="6">
        <f t="shared" si="0"/>
        <v>78.7</v>
      </c>
      <c r="J10" s="7" t="s">
        <v>159</v>
      </c>
      <c r="K10" s="7"/>
      <c r="L10" s="7" t="s">
        <v>142</v>
      </c>
    </row>
    <row r="11" spans="1:12" ht="16.5" customHeight="1" x14ac:dyDescent="0.25">
      <c r="A11" s="5" t="s">
        <v>146</v>
      </c>
      <c r="C11" s="9" t="s">
        <v>12</v>
      </c>
      <c r="D11" s="23">
        <v>22699</v>
      </c>
      <c r="F11" s="21">
        <v>36.1</v>
      </c>
      <c r="G11" s="10">
        <v>39</v>
      </c>
      <c r="H11" s="20">
        <v>17.7</v>
      </c>
      <c r="I11" s="6">
        <f t="shared" si="0"/>
        <v>92.8</v>
      </c>
      <c r="J11" s="7" t="s">
        <v>159</v>
      </c>
      <c r="K11" s="7"/>
      <c r="L11" s="7" t="s">
        <v>143</v>
      </c>
    </row>
    <row r="12" spans="1:12" ht="16.5" customHeight="1" x14ac:dyDescent="0.25">
      <c r="A12" s="5" t="s">
        <v>146</v>
      </c>
      <c r="C12" s="9" t="s">
        <v>13</v>
      </c>
      <c r="D12" s="23">
        <v>30531</v>
      </c>
      <c r="F12" s="21">
        <v>37.6</v>
      </c>
      <c r="G12" s="10">
        <v>40</v>
      </c>
      <c r="H12" s="20">
        <v>10.1</v>
      </c>
      <c r="I12" s="6">
        <f t="shared" si="0"/>
        <v>87.699999999999989</v>
      </c>
      <c r="J12" s="7" t="s">
        <v>159</v>
      </c>
      <c r="K12" s="7"/>
      <c r="L12" s="7" t="s">
        <v>140</v>
      </c>
    </row>
    <row r="13" spans="1:12" ht="16.5" customHeight="1" x14ac:dyDescent="0.25">
      <c r="A13" s="5" t="s">
        <v>146</v>
      </c>
      <c r="C13" s="9" t="s">
        <v>14</v>
      </c>
      <c r="D13" s="23">
        <v>28217</v>
      </c>
      <c r="F13" s="21">
        <v>31.9</v>
      </c>
      <c r="G13" s="10">
        <v>36</v>
      </c>
      <c r="H13" s="20">
        <v>15.9</v>
      </c>
      <c r="I13" s="6">
        <f t="shared" si="0"/>
        <v>83.800000000000011</v>
      </c>
      <c r="J13" s="7" t="s">
        <v>159</v>
      </c>
      <c r="K13" s="7"/>
      <c r="L13" s="7" t="s">
        <v>142</v>
      </c>
    </row>
    <row r="14" spans="1:12" ht="16.5" customHeight="1" x14ac:dyDescent="0.25">
      <c r="A14" s="5" t="s">
        <v>146</v>
      </c>
      <c r="C14" s="9" t="s">
        <v>15</v>
      </c>
      <c r="D14" s="23">
        <v>30890</v>
      </c>
      <c r="F14" s="21">
        <v>35.6</v>
      </c>
      <c r="G14" s="10">
        <v>36</v>
      </c>
      <c r="H14" s="20">
        <v>14.5</v>
      </c>
      <c r="I14" s="6">
        <f t="shared" si="0"/>
        <v>86.1</v>
      </c>
      <c r="J14" s="7" t="s">
        <v>128</v>
      </c>
      <c r="K14" s="7"/>
      <c r="L14" s="7" t="s">
        <v>144</v>
      </c>
    </row>
    <row r="15" spans="1:12" ht="16.5" customHeight="1" x14ac:dyDescent="0.25">
      <c r="A15" s="5" t="s">
        <v>146</v>
      </c>
      <c r="C15" s="9" t="s">
        <v>16</v>
      </c>
      <c r="D15" s="23">
        <v>31397</v>
      </c>
      <c r="F15" s="21">
        <v>28</v>
      </c>
      <c r="G15" s="10">
        <v>34</v>
      </c>
      <c r="H15" s="20">
        <v>15.9</v>
      </c>
      <c r="I15" s="6">
        <f t="shared" si="0"/>
        <v>77.900000000000006</v>
      </c>
      <c r="J15" s="7" t="s">
        <v>128</v>
      </c>
      <c r="K15" s="7"/>
      <c r="L15" s="7" t="s">
        <v>145</v>
      </c>
    </row>
    <row r="16" spans="1:12" ht="16.5" customHeight="1" x14ac:dyDescent="0.25">
      <c r="A16" s="5" t="s">
        <v>146</v>
      </c>
      <c r="C16" s="9" t="s">
        <v>17</v>
      </c>
      <c r="D16" s="10" t="s">
        <v>18</v>
      </c>
      <c r="F16" s="21">
        <v>36.5</v>
      </c>
      <c r="G16" s="10">
        <v>40</v>
      </c>
      <c r="H16" s="20">
        <v>19.2</v>
      </c>
      <c r="I16" s="6">
        <f t="shared" si="0"/>
        <v>95.7</v>
      </c>
      <c r="J16" s="7" t="s">
        <v>128</v>
      </c>
      <c r="K16" s="7"/>
      <c r="L16" s="7" t="s">
        <v>142</v>
      </c>
    </row>
    <row r="17" spans="1:12" ht="16.5" customHeight="1" x14ac:dyDescent="0.25">
      <c r="A17" s="5" t="s">
        <v>146</v>
      </c>
      <c r="C17" s="9" t="s">
        <v>19</v>
      </c>
      <c r="D17" s="23">
        <v>31227</v>
      </c>
      <c r="F17" s="21">
        <v>31.5</v>
      </c>
      <c r="G17" s="10">
        <v>38</v>
      </c>
      <c r="H17" s="20">
        <v>10.1</v>
      </c>
      <c r="I17" s="6">
        <f t="shared" si="0"/>
        <v>79.599999999999994</v>
      </c>
      <c r="J17" s="7" t="s">
        <v>160</v>
      </c>
      <c r="K17" s="7"/>
      <c r="L17" s="7" t="s">
        <v>139</v>
      </c>
    </row>
    <row r="18" spans="1:12" ht="16.5" customHeight="1" x14ac:dyDescent="0.25">
      <c r="A18" s="5" t="s">
        <v>146</v>
      </c>
      <c r="C18" s="9" t="s">
        <v>20</v>
      </c>
      <c r="D18" s="23">
        <v>27455</v>
      </c>
      <c r="F18" s="21">
        <v>28.3</v>
      </c>
      <c r="G18" s="10">
        <v>39</v>
      </c>
      <c r="H18" s="20">
        <v>8.6</v>
      </c>
      <c r="I18" s="6">
        <f t="shared" si="0"/>
        <v>75.899999999999991</v>
      </c>
      <c r="J18" s="7" t="s">
        <v>129</v>
      </c>
      <c r="K18" s="7"/>
      <c r="L18" s="7" t="s">
        <v>142</v>
      </c>
    </row>
    <row r="19" spans="1:12" ht="16.5" customHeight="1" x14ac:dyDescent="0.25">
      <c r="A19" s="5" t="s">
        <v>146</v>
      </c>
      <c r="C19" s="9" t="s">
        <v>21</v>
      </c>
      <c r="D19" s="23">
        <v>31950</v>
      </c>
      <c r="F19" s="21">
        <v>28</v>
      </c>
      <c r="G19" s="10">
        <v>38</v>
      </c>
      <c r="H19" s="20">
        <v>10.1</v>
      </c>
      <c r="I19" s="6">
        <f t="shared" si="0"/>
        <v>76.099999999999994</v>
      </c>
      <c r="J19" s="7" t="s">
        <v>160</v>
      </c>
      <c r="K19" s="7"/>
      <c r="L19" s="7" t="s">
        <v>145</v>
      </c>
    </row>
    <row r="20" spans="1:12" ht="16.5" customHeight="1" x14ac:dyDescent="0.25">
      <c r="A20" s="5" t="s">
        <v>146</v>
      </c>
      <c r="C20" s="9" t="s">
        <v>22</v>
      </c>
      <c r="D20" s="23">
        <v>30814</v>
      </c>
      <c r="F20" s="21">
        <v>37.200000000000003</v>
      </c>
      <c r="G20" s="10">
        <v>40</v>
      </c>
      <c r="H20" s="20">
        <v>12.4</v>
      </c>
      <c r="I20" s="6">
        <f t="shared" si="0"/>
        <v>89.600000000000009</v>
      </c>
      <c r="J20" s="7" t="s">
        <v>159</v>
      </c>
      <c r="K20" s="7"/>
      <c r="L20" s="7" t="s">
        <v>140</v>
      </c>
    </row>
    <row r="21" spans="1:12" ht="16.5" customHeight="1" x14ac:dyDescent="0.25">
      <c r="A21" s="5" t="s">
        <v>146</v>
      </c>
      <c r="C21" s="9" t="s">
        <v>23</v>
      </c>
      <c r="D21" s="23">
        <v>31577</v>
      </c>
      <c r="F21" s="21">
        <v>28.4</v>
      </c>
      <c r="G21" s="10">
        <v>36</v>
      </c>
      <c r="H21" s="20">
        <v>12.5</v>
      </c>
      <c r="I21" s="6">
        <f t="shared" si="0"/>
        <v>76.900000000000006</v>
      </c>
      <c r="J21" s="7" t="s">
        <v>160</v>
      </c>
      <c r="K21" s="7"/>
      <c r="L21" s="7" t="s">
        <v>140</v>
      </c>
    </row>
    <row r="22" spans="1:12" ht="16.5" customHeight="1" x14ac:dyDescent="0.25">
      <c r="A22" s="5" t="s">
        <v>146</v>
      </c>
      <c r="C22" s="9" t="s">
        <v>24</v>
      </c>
      <c r="D22" s="23">
        <v>27187</v>
      </c>
      <c r="F22" s="21">
        <v>29.5</v>
      </c>
      <c r="G22" s="10">
        <v>40</v>
      </c>
      <c r="H22" s="20">
        <v>10.9</v>
      </c>
      <c r="I22" s="6">
        <f t="shared" si="0"/>
        <v>80.400000000000006</v>
      </c>
      <c r="J22" s="7" t="s">
        <v>160</v>
      </c>
      <c r="K22" s="7"/>
      <c r="L22" s="7" t="s">
        <v>139</v>
      </c>
    </row>
    <row r="23" spans="1:12" ht="16.5" customHeight="1" x14ac:dyDescent="0.25">
      <c r="A23" s="5" t="s">
        <v>146</v>
      </c>
      <c r="C23" s="9" t="s">
        <v>25</v>
      </c>
      <c r="D23" s="23">
        <v>30240</v>
      </c>
      <c r="F23" s="21">
        <v>30.4</v>
      </c>
      <c r="G23" s="10">
        <v>39</v>
      </c>
      <c r="H23" s="20">
        <v>19.600000000000001</v>
      </c>
      <c r="I23" s="6">
        <f t="shared" si="0"/>
        <v>89</v>
      </c>
      <c r="J23" s="7" t="s">
        <v>160</v>
      </c>
      <c r="K23" s="7"/>
      <c r="L23" s="7" t="s">
        <v>143</v>
      </c>
    </row>
    <row r="24" spans="1:12" ht="16.5" customHeight="1" x14ac:dyDescent="0.25">
      <c r="A24" s="5" t="s">
        <v>146</v>
      </c>
      <c r="C24" s="9" t="s">
        <v>26</v>
      </c>
      <c r="D24" s="23">
        <v>29750</v>
      </c>
      <c r="F24" s="21">
        <v>30.3</v>
      </c>
      <c r="G24" s="10">
        <v>34</v>
      </c>
      <c r="H24" s="20">
        <v>9.6999999999999993</v>
      </c>
      <c r="I24" s="6">
        <f t="shared" si="0"/>
        <v>74</v>
      </c>
      <c r="J24" s="7" t="s">
        <v>127</v>
      </c>
      <c r="K24" s="7"/>
      <c r="L24" s="7" t="s">
        <v>139</v>
      </c>
    </row>
    <row r="25" spans="1:12" ht="16.5" customHeight="1" x14ac:dyDescent="0.25">
      <c r="A25" s="5" t="s">
        <v>146</v>
      </c>
      <c r="C25" s="9" t="s">
        <v>27</v>
      </c>
      <c r="D25" s="23">
        <v>31582</v>
      </c>
      <c r="F25" s="21">
        <v>29.8</v>
      </c>
      <c r="G25" s="10">
        <v>35</v>
      </c>
      <c r="H25" s="20">
        <v>14.7</v>
      </c>
      <c r="I25" s="6">
        <f t="shared" si="0"/>
        <v>79.5</v>
      </c>
      <c r="J25" s="7" t="s">
        <v>128</v>
      </c>
      <c r="K25" s="7"/>
      <c r="L25" s="7" t="s">
        <v>139</v>
      </c>
    </row>
    <row r="26" spans="1:12" ht="16.5" customHeight="1" x14ac:dyDescent="0.25">
      <c r="A26" s="5" t="s">
        <v>146</v>
      </c>
      <c r="C26" s="9" t="s">
        <v>28</v>
      </c>
      <c r="D26" s="23">
        <v>35706</v>
      </c>
      <c r="F26" s="21">
        <v>30</v>
      </c>
      <c r="G26" s="10">
        <v>38</v>
      </c>
      <c r="H26" s="20">
        <v>18.3</v>
      </c>
      <c r="I26" s="6">
        <f t="shared" si="0"/>
        <v>86.3</v>
      </c>
      <c r="J26" s="7" t="s">
        <v>126</v>
      </c>
      <c r="K26" s="7"/>
      <c r="L26" s="7" t="s">
        <v>145</v>
      </c>
    </row>
    <row r="27" spans="1:12" ht="16.5" customHeight="1" x14ac:dyDescent="0.25">
      <c r="A27" s="5" t="s">
        <v>146</v>
      </c>
      <c r="C27" s="9" t="s">
        <v>29</v>
      </c>
      <c r="D27" s="23">
        <v>29650</v>
      </c>
      <c r="F27" s="21">
        <v>38.6</v>
      </c>
      <c r="G27" s="10">
        <v>40</v>
      </c>
      <c r="H27" s="20">
        <v>14.8</v>
      </c>
      <c r="I27" s="6">
        <f t="shared" si="0"/>
        <v>93.399999999999991</v>
      </c>
      <c r="J27" s="7" t="s">
        <v>128</v>
      </c>
      <c r="K27" s="7"/>
      <c r="L27" s="7" t="s">
        <v>139</v>
      </c>
    </row>
    <row r="28" spans="1:12" ht="16.5" customHeight="1" x14ac:dyDescent="0.25">
      <c r="A28" s="5" t="s">
        <v>146</v>
      </c>
      <c r="C28" s="9" t="s">
        <v>30</v>
      </c>
      <c r="D28" s="23">
        <v>30480</v>
      </c>
      <c r="F28" s="21">
        <v>28.4</v>
      </c>
      <c r="G28" s="10">
        <v>39</v>
      </c>
      <c r="H28" s="20">
        <v>11.6</v>
      </c>
      <c r="I28" s="6">
        <f t="shared" si="0"/>
        <v>79</v>
      </c>
      <c r="J28" s="7" t="s">
        <v>130</v>
      </c>
      <c r="K28" s="7"/>
      <c r="L28" s="7" t="s">
        <v>139</v>
      </c>
    </row>
    <row r="29" spans="1:12" ht="16.5" customHeight="1" x14ac:dyDescent="0.25">
      <c r="A29" s="5" t="s">
        <v>146</v>
      </c>
      <c r="C29" s="9" t="s">
        <v>31</v>
      </c>
      <c r="D29" s="23">
        <v>29022</v>
      </c>
      <c r="F29" s="21">
        <v>30</v>
      </c>
      <c r="G29" s="10">
        <v>39</v>
      </c>
      <c r="H29" s="20">
        <v>19.600000000000001</v>
      </c>
      <c r="I29" s="6">
        <f t="shared" si="0"/>
        <v>88.6</v>
      </c>
      <c r="J29" s="7" t="s">
        <v>160</v>
      </c>
      <c r="K29" s="7"/>
      <c r="L29" s="7" t="s">
        <v>139</v>
      </c>
    </row>
    <row r="30" spans="1:12" ht="16.5" customHeight="1" x14ac:dyDescent="0.25">
      <c r="A30" s="5" t="s">
        <v>146</v>
      </c>
      <c r="C30" s="9" t="s">
        <v>32</v>
      </c>
      <c r="D30" s="23">
        <v>31486</v>
      </c>
      <c r="F30" s="21">
        <v>28</v>
      </c>
      <c r="G30" s="10">
        <v>38</v>
      </c>
      <c r="H30" s="20">
        <v>7.9</v>
      </c>
      <c r="I30" s="6">
        <f t="shared" si="0"/>
        <v>73.900000000000006</v>
      </c>
      <c r="J30" s="7" t="s">
        <v>160</v>
      </c>
      <c r="K30" s="7"/>
      <c r="L30" s="7" t="s">
        <v>142</v>
      </c>
    </row>
    <row r="31" spans="1:12" ht="16.5" customHeight="1" x14ac:dyDescent="0.25">
      <c r="A31" s="5" t="s">
        <v>146</v>
      </c>
      <c r="C31" s="9" t="s">
        <v>33</v>
      </c>
      <c r="D31" s="23">
        <v>29454</v>
      </c>
      <c r="F31" s="21">
        <v>37.6</v>
      </c>
      <c r="G31" s="10">
        <v>40</v>
      </c>
      <c r="H31" s="20">
        <v>19.399999999999999</v>
      </c>
      <c r="I31" s="6">
        <f t="shared" si="0"/>
        <v>97</v>
      </c>
      <c r="J31" s="7" t="s">
        <v>129</v>
      </c>
      <c r="K31" s="7"/>
      <c r="L31" s="7" t="s">
        <v>139</v>
      </c>
    </row>
    <row r="32" spans="1:12" ht="16.5" customHeight="1" x14ac:dyDescent="0.25">
      <c r="A32" s="5" t="s">
        <v>146</v>
      </c>
      <c r="C32" s="9" t="s">
        <v>34</v>
      </c>
      <c r="D32" s="23">
        <v>30488</v>
      </c>
      <c r="F32" s="21">
        <v>29.9</v>
      </c>
      <c r="G32" s="10">
        <v>37</v>
      </c>
      <c r="H32" s="20">
        <v>13.7</v>
      </c>
      <c r="I32" s="6">
        <f t="shared" si="0"/>
        <v>80.600000000000009</v>
      </c>
      <c r="J32" s="7" t="s">
        <v>160</v>
      </c>
      <c r="K32" s="7"/>
      <c r="L32" s="7" t="s">
        <v>143</v>
      </c>
    </row>
    <row r="33" spans="1:12" ht="16.5" customHeight="1" x14ac:dyDescent="0.25">
      <c r="A33" s="5" t="s">
        <v>146</v>
      </c>
      <c r="C33" s="9" t="s">
        <v>35</v>
      </c>
      <c r="D33" s="23">
        <v>30305</v>
      </c>
      <c r="F33" s="21">
        <v>28</v>
      </c>
      <c r="G33" s="10">
        <v>36</v>
      </c>
      <c r="H33" s="20">
        <v>19</v>
      </c>
      <c r="I33" s="6">
        <f t="shared" si="0"/>
        <v>83</v>
      </c>
      <c r="J33" s="7" t="s">
        <v>128</v>
      </c>
      <c r="K33" s="7"/>
      <c r="L33" s="7" t="s">
        <v>139</v>
      </c>
    </row>
    <row r="34" spans="1:12" ht="16.5" customHeight="1" x14ac:dyDescent="0.25">
      <c r="A34" s="5" t="s">
        <v>146</v>
      </c>
      <c r="C34" s="9" t="s">
        <v>36</v>
      </c>
      <c r="D34" s="23">
        <v>25407</v>
      </c>
      <c r="F34" s="21">
        <v>28.9</v>
      </c>
      <c r="G34" s="10">
        <v>40</v>
      </c>
      <c r="H34" s="20">
        <v>19.399999999999999</v>
      </c>
      <c r="I34" s="6">
        <f t="shared" si="0"/>
        <v>88.300000000000011</v>
      </c>
      <c r="J34" s="7" t="s">
        <v>171</v>
      </c>
      <c r="K34" s="7"/>
      <c r="L34" s="7" t="s">
        <v>139</v>
      </c>
    </row>
    <row r="35" spans="1:12" ht="16.5" customHeight="1" x14ac:dyDescent="0.25">
      <c r="A35" s="5" t="s">
        <v>146</v>
      </c>
      <c r="C35" s="9" t="s">
        <v>37</v>
      </c>
      <c r="D35" s="23">
        <v>27644</v>
      </c>
      <c r="F35" s="21">
        <v>30.5</v>
      </c>
      <c r="G35" s="10">
        <v>40</v>
      </c>
      <c r="H35" s="20">
        <v>18.399999999999999</v>
      </c>
      <c r="I35" s="6">
        <f t="shared" ref="I35:I66" si="1">F35+G35+H35</f>
        <v>88.9</v>
      </c>
      <c r="J35" s="7" t="s">
        <v>128</v>
      </c>
      <c r="K35" s="7"/>
      <c r="L35" s="7" t="s">
        <v>142</v>
      </c>
    </row>
    <row r="36" spans="1:12" ht="16.5" customHeight="1" x14ac:dyDescent="0.25">
      <c r="A36" s="5" t="s">
        <v>146</v>
      </c>
      <c r="C36" s="9" t="s">
        <v>38</v>
      </c>
      <c r="D36" s="23">
        <v>27407</v>
      </c>
      <c r="F36" s="21">
        <v>32.299999999999997</v>
      </c>
      <c r="G36" s="10">
        <v>39</v>
      </c>
      <c r="H36" s="20">
        <v>17.2</v>
      </c>
      <c r="I36" s="6">
        <f t="shared" si="1"/>
        <v>88.5</v>
      </c>
      <c r="J36" s="7" t="s">
        <v>129</v>
      </c>
      <c r="K36" s="7"/>
      <c r="L36" s="7" t="s">
        <v>141</v>
      </c>
    </row>
    <row r="37" spans="1:12" ht="16.5" customHeight="1" x14ac:dyDescent="0.25">
      <c r="A37" s="5" t="s">
        <v>146</v>
      </c>
      <c r="C37" s="9" t="s">
        <v>39</v>
      </c>
      <c r="D37" s="23">
        <v>29161</v>
      </c>
      <c r="F37" s="21">
        <v>33</v>
      </c>
      <c r="G37" s="10">
        <v>39</v>
      </c>
      <c r="H37" s="20">
        <v>9.6</v>
      </c>
      <c r="I37" s="6">
        <f t="shared" si="1"/>
        <v>81.599999999999994</v>
      </c>
      <c r="J37" s="7" t="s">
        <v>160</v>
      </c>
      <c r="K37" s="7"/>
      <c r="L37" s="7" t="s">
        <v>143</v>
      </c>
    </row>
    <row r="38" spans="1:12" ht="16.5" customHeight="1" x14ac:dyDescent="0.25">
      <c r="A38" s="5" t="s">
        <v>146</v>
      </c>
      <c r="C38" s="9" t="s">
        <v>40</v>
      </c>
      <c r="D38" s="23">
        <v>29508</v>
      </c>
      <c r="F38" s="21">
        <v>29.5</v>
      </c>
      <c r="G38" s="10">
        <v>39</v>
      </c>
      <c r="H38" s="20">
        <v>8.14</v>
      </c>
      <c r="I38" s="6">
        <f t="shared" si="1"/>
        <v>76.64</v>
      </c>
      <c r="J38" s="7" t="s">
        <v>128</v>
      </c>
      <c r="K38" s="7"/>
      <c r="L38" s="7" t="s">
        <v>143</v>
      </c>
    </row>
    <row r="39" spans="1:12" ht="16.5" customHeight="1" x14ac:dyDescent="0.25">
      <c r="A39" s="5" t="s">
        <v>146</v>
      </c>
      <c r="C39" s="9" t="s">
        <v>41</v>
      </c>
      <c r="D39" s="23">
        <v>27901</v>
      </c>
      <c r="F39" s="21">
        <v>28.3</v>
      </c>
      <c r="G39" s="10">
        <v>39</v>
      </c>
      <c r="H39" s="20">
        <v>16.600000000000001</v>
      </c>
      <c r="I39" s="6">
        <f t="shared" si="1"/>
        <v>83.9</v>
      </c>
      <c r="J39" s="7" t="s">
        <v>131</v>
      </c>
      <c r="K39" s="7"/>
      <c r="L39" s="7" t="s">
        <v>139</v>
      </c>
    </row>
    <row r="40" spans="1:12" ht="16.5" customHeight="1" x14ac:dyDescent="0.25">
      <c r="A40" s="5" t="s">
        <v>146</v>
      </c>
      <c r="C40" s="9" t="s">
        <v>42</v>
      </c>
      <c r="D40" s="23">
        <v>26831</v>
      </c>
      <c r="F40" s="21">
        <v>34.6</v>
      </c>
      <c r="G40" s="10">
        <v>40</v>
      </c>
      <c r="H40" s="20">
        <v>12.2</v>
      </c>
      <c r="I40" s="6">
        <f t="shared" si="1"/>
        <v>86.8</v>
      </c>
      <c r="J40" s="7" t="s">
        <v>128</v>
      </c>
      <c r="K40" s="7"/>
      <c r="L40" s="7" t="s">
        <v>143</v>
      </c>
    </row>
    <row r="41" spans="1:12" ht="16.5" customHeight="1" x14ac:dyDescent="0.25">
      <c r="A41" s="5" t="s">
        <v>146</v>
      </c>
      <c r="C41" s="9" t="s">
        <v>43</v>
      </c>
      <c r="D41" s="23">
        <v>29069</v>
      </c>
      <c r="F41" s="21">
        <v>35.799999999999997</v>
      </c>
      <c r="G41" s="10">
        <v>39</v>
      </c>
      <c r="H41" s="20">
        <v>20</v>
      </c>
      <c r="I41" s="6">
        <f t="shared" si="1"/>
        <v>94.8</v>
      </c>
      <c r="J41" s="7" t="s">
        <v>160</v>
      </c>
      <c r="K41" s="7"/>
      <c r="L41" s="7" t="s">
        <v>143</v>
      </c>
    </row>
    <row r="42" spans="1:12" ht="16.5" customHeight="1" x14ac:dyDescent="0.25">
      <c r="A42" s="5" t="s">
        <v>146</v>
      </c>
      <c r="C42" s="9" t="s">
        <v>44</v>
      </c>
      <c r="D42" s="23">
        <v>32042</v>
      </c>
      <c r="F42" s="21">
        <v>28.3</v>
      </c>
      <c r="G42" s="10">
        <v>38</v>
      </c>
      <c r="H42" s="20">
        <v>9.9</v>
      </c>
      <c r="I42" s="6">
        <f t="shared" si="1"/>
        <v>76.2</v>
      </c>
      <c r="J42" s="7" t="s">
        <v>160</v>
      </c>
      <c r="K42" s="7"/>
      <c r="L42" s="7" t="s">
        <v>139</v>
      </c>
    </row>
    <row r="43" spans="1:12" ht="16.5" customHeight="1" x14ac:dyDescent="0.25">
      <c r="A43" s="5" t="s">
        <v>146</v>
      </c>
      <c r="C43" s="9" t="s">
        <v>180</v>
      </c>
      <c r="D43" s="23">
        <v>28891</v>
      </c>
      <c r="F43" s="21">
        <v>28.2</v>
      </c>
      <c r="G43" s="10">
        <v>38</v>
      </c>
      <c r="H43" s="20">
        <v>12.9</v>
      </c>
      <c r="I43" s="6">
        <f t="shared" si="1"/>
        <v>79.100000000000009</v>
      </c>
      <c r="J43" s="7" t="s">
        <v>132</v>
      </c>
      <c r="K43" s="13" t="s">
        <v>138</v>
      </c>
      <c r="L43" s="7" t="s">
        <v>139</v>
      </c>
    </row>
    <row r="44" spans="1:12" ht="16.5" customHeight="1" x14ac:dyDescent="0.25">
      <c r="A44" s="5" t="s">
        <v>146</v>
      </c>
      <c r="C44" s="9" t="s">
        <v>45</v>
      </c>
      <c r="D44" s="23">
        <v>30486</v>
      </c>
      <c r="F44" s="21">
        <v>28.1</v>
      </c>
      <c r="G44" s="10">
        <v>40</v>
      </c>
      <c r="H44" s="20">
        <v>19.600000000000001</v>
      </c>
      <c r="I44" s="6">
        <f t="shared" si="1"/>
        <v>87.699999999999989</v>
      </c>
      <c r="J44" s="7" t="s">
        <v>160</v>
      </c>
      <c r="K44" s="7"/>
      <c r="L44" s="7" t="s">
        <v>142</v>
      </c>
    </row>
    <row r="45" spans="1:12" ht="16.5" customHeight="1" x14ac:dyDescent="0.25">
      <c r="A45" s="5" t="s">
        <v>146</v>
      </c>
      <c r="C45" s="9" t="s">
        <v>46</v>
      </c>
      <c r="D45" s="23">
        <v>31539</v>
      </c>
      <c r="F45" s="21">
        <v>28.3</v>
      </c>
      <c r="G45" s="10">
        <v>40</v>
      </c>
      <c r="H45" s="20">
        <v>10.37</v>
      </c>
      <c r="I45" s="6">
        <f t="shared" si="1"/>
        <v>78.67</v>
      </c>
      <c r="J45" s="7" t="s">
        <v>160</v>
      </c>
      <c r="K45" s="7"/>
      <c r="L45" s="7" t="s">
        <v>140</v>
      </c>
    </row>
    <row r="46" spans="1:12" ht="16.5" customHeight="1" x14ac:dyDescent="0.25">
      <c r="A46" s="5" t="s">
        <v>146</v>
      </c>
      <c r="C46" s="9" t="s">
        <v>47</v>
      </c>
      <c r="D46" s="23">
        <v>28214</v>
      </c>
      <c r="F46" s="21">
        <v>28.3</v>
      </c>
      <c r="G46" s="10">
        <v>39</v>
      </c>
      <c r="H46" s="20">
        <v>18.600000000000001</v>
      </c>
      <c r="I46" s="6">
        <f t="shared" si="1"/>
        <v>85.9</v>
      </c>
      <c r="J46" s="7" t="s">
        <v>128</v>
      </c>
      <c r="K46" s="7"/>
      <c r="L46" s="7" t="s">
        <v>142</v>
      </c>
    </row>
    <row r="47" spans="1:12" ht="16.5" customHeight="1" x14ac:dyDescent="0.25">
      <c r="A47" s="5" t="s">
        <v>146</v>
      </c>
      <c r="C47" s="9" t="s">
        <v>48</v>
      </c>
      <c r="D47" s="23">
        <v>31508</v>
      </c>
      <c r="F47" s="21">
        <v>34.6</v>
      </c>
      <c r="G47" s="10">
        <v>40</v>
      </c>
      <c r="H47" s="20">
        <v>13.5</v>
      </c>
      <c r="I47" s="6">
        <f t="shared" si="1"/>
        <v>88.1</v>
      </c>
      <c r="J47" s="7" t="s">
        <v>160</v>
      </c>
      <c r="K47" s="7"/>
      <c r="L47" s="7" t="s">
        <v>142</v>
      </c>
    </row>
    <row r="48" spans="1:12" ht="16.5" customHeight="1" x14ac:dyDescent="0.25">
      <c r="A48" s="5" t="s">
        <v>146</v>
      </c>
      <c r="C48" s="9" t="s">
        <v>49</v>
      </c>
      <c r="D48" s="23">
        <v>29756</v>
      </c>
      <c r="F48" s="21">
        <v>28</v>
      </c>
      <c r="G48" s="10">
        <v>38</v>
      </c>
      <c r="H48" s="20">
        <v>10.6</v>
      </c>
      <c r="I48" s="6">
        <f t="shared" si="1"/>
        <v>76.599999999999994</v>
      </c>
      <c r="J48" s="7" t="s">
        <v>160</v>
      </c>
      <c r="K48" s="7"/>
      <c r="L48" s="7" t="s">
        <v>145</v>
      </c>
    </row>
    <row r="49" spans="1:12" ht="16.5" customHeight="1" x14ac:dyDescent="0.25">
      <c r="A49" s="5" t="s">
        <v>146</v>
      </c>
      <c r="C49" s="9" t="s">
        <v>50</v>
      </c>
      <c r="D49" s="23">
        <v>23179</v>
      </c>
      <c r="F49" s="21">
        <v>29</v>
      </c>
      <c r="G49" s="10">
        <v>39</v>
      </c>
      <c r="H49" s="20">
        <v>10.5</v>
      </c>
      <c r="I49" s="6">
        <f t="shared" si="1"/>
        <v>78.5</v>
      </c>
      <c r="J49" s="7" t="s">
        <v>129</v>
      </c>
      <c r="K49" s="7"/>
      <c r="L49" s="7" t="s">
        <v>140</v>
      </c>
    </row>
    <row r="50" spans="1:12" ht="16.5" customHeight="1" x14ac:dyDescent="0.25">
      <c r="A50" s="5" t="s">
        <v>146</v>
      </c>
      <c r="C50" s="9" t="s">
        <v>183</v>
      </c>
      <c r="D50" s="23">
        <v>31270</v>
      </c>
      <c r="F50" s="21">
        <v>38.6</v>
      </c>
      <c r="G50" s="10">
        <v>39</v>
      </c>
      <c r="H50" s="20">
        <v>9.9</v>
      </c>
      <c r="I50" s="6">
        <f t="shared" si="1"/>
        <v>87.5</v>
      </c>
      <c r="J50" s="7" t="s">
        <v>131</v>
      </c>
      <c r="K50" s="7"/>
      <c r="L50" s="7" t="s">
        <v>142</v>
      </c>
    </row>
    <row r="51" spans="1:12" ht="16.5" customHeight="1" x14ac:dyDescent="0.25">
      <c r="A51" s="5" t="s">
        <v>146</v>
      </c>
      <c r="C51" s="9" t="s">
        <v>51</v>
      </c>
      <c r="D51" s="23">
        <v>27349</v>
      </c>
      <c r="F51" s="21">
        <v>30.8</v>
      </c>
      <c r="G51" s="10">
        <v>40</v>
      </c>
      <c r="H51" s="20">
        <v>10.3</v>
      </c>
      <c r="I51" s="6">
        <f t="shared" si="1"/>
        <v>81.099999999999994</v>
      </c>
      <c r="J51" s="7" t="s">
        <v>160</v>
      </c>
      <c r="K51" s="7"/>
      <c r="L51" s="7" t="s">
        <v>139</v>
      </c>
    </row>
    <row r="52" spans="1:12" ht="16.5" customHeight="1" x14ac:dyDescent="0.25">
      <c r="A52" s="5" t="s">
        <v>146</v>
      </c>
      <c r="C52" s="9" t="s">
        <v>52</v>
      </c>
      <c r="D52" s="23">
        <v>29608</v>
      </c>
      <c r="F52" s="21">
        <v>28.4</v>
      </c>
      <c r="G52" s="10">
        <v>38</v>
      </c>
      <c r="H52" s="20">
        <v>10.24</v>
      </c>
      <c r="I52" s="6">
        <f t="shared" si="1"/>
        <v>76.64</v>
      </c>
      <c r="J52" s="7" t="s">
        <v>127</v>
      </c>
      <c r="K52" s="7"/>
      <c r="L52" s="7" t="s">
        <v>143</v>
      </c>
    </row>
    <row r="53" spans="1:12" ht="16.5" customHeight="1" x14ac:dyDescent="0.25">
      <c r="A53" s="5" t="s">
        <v>146</v>
      </c>
      <c r="C53" s="9" t="s">
        <v>53</v>
      </c>
      <c r="D53" s="23">
        <v>28143</v>
      </c>
      <c r="F53" s="21">
        <v>28.1</v>
      </c>
      <c r="G53" s="10">
        <v>37</v>
      </c>
      <c r="H53" s="20">
        <v>7.1</v>
      </c>
      <c r="I53" s="6">
        <f t="shared" si="1"/>
        <v>72.199999999999989</v>
      </c>
      <c r="J53" s="7" t="s">
        <v>160</v>
      </c>
      <c r="K53" s="7"/>
      <c r="L53" s="7" t="s">
        <v>142</v>
      </c>
    </row>
    <row r="54" spans="1:12" ht="16.5" customHeight="1" x14ac:dyDescent="0.25">
      <c r="A54" s="5" t="s">
        <v>146</v>
      </c>
      <c r="C54" s="9" t="s">
        <v>54</v>
      </c>
      <c r="D54" s="23">
        <v>29657</v>
      </c>
      <c r="F54" s="21">
        <v>28.9</v>
      </c>
      <c r="G54" s="10">
        <v>40</v>
      </c>
      <c r="H54" s="20">
        <v>12.2</v>
      </c>
      <c r="I54" s="6">
        <f t="shared" si="1"/>
        <v>81.100000000000009</v>
      </c>
      <c r="J54" s="7" t="s">
        <v>160</v>
      </c>
      <c r="K54" s="7"/>
      <c r="L54" s="7" t="s">
        <v>140</v>
      </c>
    </row>
    <row r="55" spans="1:12" ht="16.5" customHeight="1" x14ac:dyDescent="0.25">
      <c r="A55" s="5" t="s">
        <v>146</v>
      </c>
      <c r="C55" s="9" t="s">
        <v>55</v>
      </c>
      <c r="D55" s="23">
        <v>28924</v>
      </c>
      <c r="F55" s="21">
        <v>30</v>
      </c>
      <c r="G55" s="10">
        <v>39</v>
      </c>
      <c r="H55" s="20">
        <v>14.5</v>
      </c>
      <c r="I55" s="6">
        <f t="shared" si="1"/>
        <v>83.5</v>
      </c>
      <c r="J55" s="7" t="s">
        <v>127</v>
      </c>
      <c r="K55" s="7"/>
      <c r="L55" s="7" t="s">
        <v>139</v>
      </c>
    </row>
    <row r="56" spans="1:12" ht="16.5" customHeight="1" x14ac:dyDescent="0.25">
      <c r="A56" s="5" t="s">
        <v>146</v>
      </c>
      <c r="C56" s="9" t="s">
        <v>56</v>
      </c>
      <c r="D56" s="23">
        <v>31098</v>
      </c>
      <c r="F56" s="21">
        <v>34.799999999999997</v>
      </c>
      <c r="G56" s="10">
        <v>40</v>
      </c>
      <c r="H56" s="20">
        <v>19.8</v>
      </c>
      <c r="I56" s="6">
        <f t="shared" si="1"/>
        <v>94.6</v>
      </c>
      <c r="J56" s="7" t="s">
        <v>160</v>
      </c>
      <c r="K56" s="7"/>
      <c r="L56" s="7" t="s">
        <v>139</v>
      </c>
    </row>
    <row r="57" spans="1:12" ht="16.5" customHeight="1" x14ac:dyDescent="0.25">
      <c r="A57" s="5" t="s">
        <v>146</v>
      </c>
      <c r="C57" s="9" t="s">
        <v>57</v>
      </c>
      <c r="D57" s="23">
        <v>29353</v>
      </c>
      <c r="F57" s="21">
        <v>28</v>
      </c>
      <c r="G57" s="10">
        <v>40</v>
      </c>
      <c r="H57" s="20">
        <v>19.2</v>
      </c>
      <c r="I57" s="6">
        <f t="shared" si="1"/>
        <v>87.2</v>
      </c>
      <c r="J57" s="7" t="s">
        <v>130</v>
      </c>
      <c r="K57" s="7"/>
      <c r="L57" s="7" t="s">
        <v>145</v>
      </c>
    </row>
    <row r="58" spans="1:12" ht="16.5" customHeight="1" x14ac:dyDescent="0.25">
      <c r="A58" s="5" t="s">
        <v>146</v>
      </c>
      <c r="C58" s="9" t="s">
        <v>58</v>
      </c>
      <c r="D58" s="23">
        <v>30897</v>
      </c>
      <c r="F58" s="21">
        <v>28.7</v>
      </c>
      <c r="G58" s="10">
        <v>39</v>
      </c>
      <c r="H58" s="20">
        <v>10.8</v>
      </c>
      <c r="I58" s="6">
        <f t="shared" si="1"/>
        <v>78.5</v>
      </c>
      <c r="J58" s="7" t="s">
        <v>130</v>
      </c>
      <c r="K58" s="7"/>
      <c r="L58" s="7" t="s">
        <v>145</v>
      </c>
    </row>
    <row r="59" spans="1:12" ht="16.5" customHeight="1" x14ac:dyDescent="0.25">
      <c r="A59" s="5" t="s">
        <v>146</v>
      </c>
      <c r="C59" s="9" t="s">
        <v>59</v>
      </c>
      <c r="D59" s="23">
        <v>28959</v>
      </c>
      <c r="F59" s="21">
        <v>28.6</v>
      </c>
      <c r="G59" s="10">
        <v>38</v>
      </c>
      <c r="H59" s="20">
        <v>9.6999999999999993</v>
      </c>
      <c r="I59" s="6">
        <f t="shared" si="1"/>
        <v>76.3</v>
      </c>
      <c r="J59" s="7" t="s">
        <v>129</v>
      </c>
      <c r="K59" s="7"/>
      <c r="L59" s="7" t="s">
        <v>143</v>
      </c>
    </row>
    <row r="60" spans="1:12" ht="16.5" customHeight="1" x14ac:dyDescent="0.25">
      <c r="A60" s="5" t="s">
        <v>146</v>
      </c>
      <c r="C60" s="9" t="s">
        <v>60</v>
      </c>
      <c r="D60" s="23">
        <v>27949</v>
      </c>
      <c r="F60" s="21">
        <v>40</v>
      </c>
      <c r="G60" s="10">
        <v>40</v>
      </c>
      <c r="H60" s="20">
        <v>19.600000000000001</v>
      </c>
      <c r="I60" s="6">
        <f t="shared" si="1"/>
        <v>99.6</v>
      </c>
      <c r="J60" s="7" t="s">
        <v>160</v>
      </c>
      <c r="K60" s="7"/>
      <c r="L60" s="7" t="s">
        <v>140</v>
      </c>
    </row>
    <row r="61" spans="1:12" ht="16.5" customHeight="1" x14ac:dyDescent="0.25">
      <c r="A61" s="5" t="s">
        <v>146</v>
      </c>
      <c r="C61" s="9" t="s">
        <v>61</v>
      </c>
      <c r="D61" s="23">
        <v>29169</v>
      </c>
      <c r="F61" s="21">
        <v>28.1</v>
      </c>
      <c r="G61" s="10">
        <v>39</v>
      </c>
      <c r="H61" s="20">
        <v>9.3000000000000007</v>
      </c>
      <c r="I61" s="6">
        <f t="shared" si="1"/>
        <v>76.399999999999991</v>
      </c>
      <c r="J61" s="7" t="s">
        <v>128</v>
      </c>
      <c r="K61" s="7"/>
      <c r="L61" s="7" t="s">
        <v>142</v>
      </c>
    </row>
    <row r="62" spans="1:12" ht="16.5" customHeight="1" x14ac:dyDescent="0.25">
      <c r="A62" s="5" t="s">
        <v>146</v>
      </c>
      <c r="C62" s="9" t="s">
        <v>62</v>
      </c>
      <c r="D62" s="23">
        <v>32215</v>
      </c>
      <c r="F62" s="21">
        <v>33.299999999999997</v>
      </c>
      <c r="G62" s="10">
        <v>38</v>
      </c>
      <c r="H62" s="20">
        <v>11.4</v>
      </c>
      <c r="I62" s="6">
        <f t="shared" si="1"/>
        <v>82.7</v>
      </c>
      <c r="J62" s="7" t="s">
        <v>160</v>
      </c>
      <c r="K62" s="7"/>
      <c r="L62" s="7" t="s">
        <v>139</v>
      </c>
    </row>
    <row r="63" spans="1:12" ht="16.5" customHeight="1" x14ac:dyDescent="0.25">
      <c r="A63" s="5" t="s">
        <v>146</v>
      </c>
      <c r="C63" s="9" t="s">
        <v>63</v>
      </c>
      <c r="D63" s="23">
        <v>28952</v>
      </c>
      <c r="F63" s="21">
        <v>28.9</v>
      </c>
      <c r="G63" s="10">
        <v>39</v>
      </c>
      <c r="H63" s="20">
        <v>7.8</v>
      </c>
      <c r="I63" s="6">
        <f t="shared" si="1"/>
        <v>75.7</v>
      </c>
      <c r="J63" s="7" t="s">
        <v>160</v>
      </c>
      <c r="K63" s="7"/>
      <c r="L63" s="7" t="s">
        <v>142</v>
      </c>
    </row>
    <row r="64" spans="1:12" ht="16.5" customHeight="1" x14ac:dyDescent="0.25">
      <c r="A64" s="5" t="s">
        <v>146</v>
      </c>
      <c r="C64" s="9" t="s">
        <v>64</v>
      </c>
      <c r="D64" s="23">
        <v>27702</v>
      </c>
      <c r="F64" s="21">
        <v>28.3</v>
      </c>
      <c r="G64" s="10">
        <v>39</v>
      </c>
      <c r="H64" s="20">
        <v>4.9000000000000004</v>
      </c>
      <c r="I64" s="6">
        <f t="shared" si="1"/>
        <v>72.2</v>
      </c>
      <c r="J64" s="7" t="s">
        <v>127</v>
      </c>
      <c r="K64" s="7"/>
      <c r="L64" s="7" t="s">
        <v>142</v>
      </c>
    </row>
    <row r="65" spans="1:12" ht="16.5" customHeight="1" x14ac:dyDescent="0.25">
      <c r="A65" s="5" t="s">
        <v>146</v>
      </c>
      <c r="C65" s="9" t="s">
        <v>65</v>
      </c>
      <c r="D65" s="23">
        <v>30509</v>
      </c>
      <c r="F65" s="21">
        <v>37.9</v>
      </c>
      <c r="G65" s="10">
        <v>39</v>
      </c>
      <c r="H65" s="20">
        <v>14.2</v>
      </c>
      <c r="I65" s="6">
        <f t="shared" si="1"/>
        <v>91.100000000000009</v>
      </c>
      <c r="J65" s="7" t="s">
        <v>128</v>
      </c>
      <c r="K65" s="7"/>
      <c r="L65" s="7" t="s">
        <v>143</v>
      </c>
    </row>
    <row r="66" spans="1:12" ht="16.5" customHeight="1" x14ac:dyDescent="0.25">
      <c r="A66" s="5" t="s">
        <v>146</v>
      </c>
      <c r="C66" s="9" t="s">
        <v>185</v>
      </c>
      <c r="D66" s="23">
        <v>28718</v>
      </c>
      <c r="F66" s="21">
        <v>30.4</v>
      </c>
      <c r="G66" s="10">
        <v>40</v>
      </c>
      <c r="H66" s="20">
        <v>11.88</v>
      </c>
      <c r="I66" s="6">
        <f t="shared" si="1"/>
        <v>82.28</v>
      </c>
      <c r="J66" s="7" t="s">
        <v>133</v>
      </c>
      <c r="K66" s="13"/>
      <c r="L66" s="7" t="s">
        <v>140</v>
      </c>
    </row>
    <row r="67" spans="1:12" ht="16.5" customHeight="1" x14ac:dyDescent="0.25">
      <c r="A67" s="5" t="s">
        <v>146</v>
      </c>
      <c r="C67" s="11" t="s">
        <v>66</v>
      </c>
      <c r="D67" s="23">
        <v>31209</v>
      </c>
      <c r="F67" s="21">
        <v>28.8</v>
      </c>
      <c r="G67" s="10">
        <v>39</v>
      </c>
      <c r="H67" s="20">
        <v>10.6</v>
      </c>
      <c r="I67" s="6">
        <f t="shared" ref="I67:I98" si="2">F67+G67+H67</f>
        <v>78.399999999999991</v>
      </c>
      <c r="J67" s="7" t="s">
        <v>160</v>
      </c>
      <c r="K67" s="7"/>
      <c r="L67" s="7" t="s">
        <v>142</v>
      </c>
    </row>
    <row r="68" spans="1:12" ht="16.5" customHeight="1" x14ac:dyDescent="0.25">
      <c r="A68" s="5" t="s">
        <v>146</v>
      </c>
      <c r="C68" s="9" t="s">
        <v>67</v>
      </c>
      <c r="D68" s="23">
        <v>30777</v>
      </c>
      <c r="F68" s="21">
        <v>28.8</v>
      </c>
      <c r="G68" s="10">
        <v>37</v>
      </c>
      <c r="H68" s="20">
        <v>6.7</v>
      </c>
      <c r="I68" s="6">
        <f t="shared" si="2"/>
        <v>72.5</v>
      </c>
      <c r="J68" s="7" t="s">
        <v>128</v>
      </c>
      <c r="K68" s="7"/>
      <c r="L68" s="7" t="s">
        <v>140</v>
      </c>
    </row>
    <row r="69" spans="1:12" ht="16.5" customHeight="1" x14ac:dyDescent="0.25">
      <c r="A69" s="5" t="s">
        <v>146</v>
      </c>
      <c r="C69" s="9" t="s">
        <v>68</v>
      </c>
      <c r="D69" s="23">
        <v>28662</v>
      </c>
      <c r="F69" s="21">
        <v>29.1</v>
      </c>
      <c r="G69" s="10">
        <v>40</v>
      </c>
      <c r="H69" s="20">
        <v>15.2</v>
      </c>
      <c r="I69" s="6">
        <f t="shared" si="2"/>
        <v>84.3</v>
      </c>
      <c r="J69" s="7" t="s">
        <v>134</v>
      </c>
      <c r="K69" s="7"/>
      <c r="L69" s="7" t="s">
        <v>140</v>
      </c>
    </row>
    <row r="70" spans="1:12" ht="16.5" customHeight="1" x14ac:dyDescent="0.25">
      <c r="A70" s="5" t="s">
        <v>146</v>
      </c>
      <c r="C70" s="9" t="s">
        <v>69</v>
      </c>
      <c r="D70" s="23">
        <v>30058</v>
      </c>
      <c r="F70" s="21">
        <v>28.3</v>
      </c>
      <c r="G70" s="10">
        <v>40</v>
      </c>
      <c r="H70" s="20">
        <v>14.6</v>
      </c>
      <c r="I70" s="6">
        <f t="shared" si="2"/>
        <v>82.899999999999991</v>
      </c>
      <c r="J70" s="7" t="s">
        <v>160</v>
      </c>
      <c r="K70" s="7"/>
      <c r="L70" s="7" t="s">
        <v>142</v>
      </c>
    </row>
    <row r="71" spans="1:12" ht="16.5" customHeight="1" x14ac:dyDescent="0.25">
      <c r="A71" s="5" t="s">
        <v>146</v>
      </c>
      <c r="C71" s="9" t="s">
        <v>70</v>
      </c>
      <c r="D71" s="23">
        <v>29080</v>
      </c>
      <c r="F71" s="21">
        <v>33</v>
      </c>
      <c r="G71" s="10">
        <v>40</v>
      </c>
      <c r="H71" s="20">
        <v>19.579999999999998</v>
      </c>
      <c r="I71" s="6">
        <f t="shared" si="2"/>
        <v>92.58</v>
      </c>
      <c r="J71" s="7" t="s">
        <v>160</v>
      </c>
      <c r="K71" s="7"/>
      <c r="L71" s="7" t="s">
        <v>140</v>
      </c>
    </row>
    <row r="72" spans="1:12" ht="16.5" customHeight="1" x14ac:dyDescent="0.25">
      <c r="A72" s="5" t="s">
        <v>146</v>
      </c>
      <c r="C72" s="9" t="s">
        <v>71</v>
      </c>
      <c r="D72" s="23">
        <v>30918</v>
      </c>
      <c r="F72" s="21">
        <v>28.2</v>
      </c>
      <c r="G72" s="10">
        <v>37</v>
      </c>
      <c r="H72" s="20">
        <v>9.8000000000000007</v>
      </c>
      <c r="I72" s="6">
        <f t="shared" si="2"/>
        <v>75</v>
      </c>
      <c r="J72" s="7" t="s">
        <v>128</v>
      </c>
      <c r="K72" s="7"/>
      <c r="L72" s="7" t="s">
        <v>142</v>
      </c>
    </row>
    <row r="73" spans="1:12" ht="16.5" customHeight="1" x14ac:dyDescent="0.25">
      <c r="A73" s="5" t="s">
        <v>146</v>
      </c>
      <c r="C73" s="9" t="s">
        <v>72</v>
      </c>
      <c r="D73" s="23">
        <v>28235</v>
      </c>
      <c r="F73" s="21">
        <v>28.8</v>
      </c>
      <c r="G73" s="10">
        <v>40</v>
      </c>
      <c r="H73" s="20">
        <v>5</v>
      </c>
      <c r="I73" s="6">
        <f t="shared" si="2"/>
        <v>73.8</v>
      </c>
      <c r="J73" s="7" t="s">
        <v>160</v>
      </c>
      <c r="K73" s="7"/>
      <c r="L73" s="7" t="s">
        <v>142</v>
      </c>
    </row>
    <row r="74" spans="1:12" ht="16.5" customHeight="1" x14ac:dyDescent="0.25">
      <c r="A74" s="5" t="s">
        <v>146</v>
      </c>
      <c r="C74" s="9" t="s">
        <v>73</v>
      </c>
      <c r="D74" s="23">
        <v>30179</v>
      </c>
      <c r="F74" s="21">
        <v>30.9</v>
      </c>
      <c r="G74" s="10">
        <v>40</v>
      </c>
      <c r="H74" s="20">
        <v>17</v>
      </c>
      <c r="I74" s="6">
        <f t="shared" si="2"/>
        <v>87.9</v>
      </c>
      <c r="J74" s="7" t="s">
        <v>129</v>
      </c>
      <c r="K74" s="7"/>
      <c r="L74" s="7" t="s">
        <v>139</v>
      </c>
    </row>
    <row r="75" spans="1:12" ht="16.5" customHeight="1" x14ac:dyDescent="0.25">
      <c r="A75" s="5" t="s">
        <v>146</v>
      </c>
      <c r="C75" s="9" t="s">
        <v>74</v>
      </c>
      <c r="D75" s="23">
        <v>30380</v>
      </c>
      <c r="F75" s="21">
        <v>33.299999999999997</v>
      </c>
      <c r="G75" s="10">
        <v>38</v>
      </c>
      <c r="H75" s="20">
        <v>19.600000000000001</v>
      </c>
      <c r="I75" s="6">
        <f t="shared" si="2"/>
        <v>90.9</v>
      </c>
      <c r="J75" s="7" t="s">
        <v>129</v>
      </c>
      <c r="K75" s="7"/>
      <c r="L75" s="7" t="s">
        <v>139</v>
      </c>
    </row>
    <row r="76" spans="1:12" ht="16.5" customHeight="1" x14ac:dyDescent="0.25">
      <c r="A76" s="5" t="s">
        <v>146</v>
      </c>
      <c r="C76" s="9" t="s">
        <v>75</v>
      </c>
      <c r="D76" s="23">
        <v>30690</v>
      </c>
      <c r="F76" s="21">
        <v>37.9</v>
      </c>
      <c r="G76" s="10">
        <v>40</v>
      </c>
      <c r="H76" s="20">
        <v>19.600000000000001</v>
      </c>
      <c r="I76" s="6">
        <f t="shared" si="2"/>
        <v>97.5</v>
      </c>
      <c r="J76" s="7" t="s">
        <v>128</v>
      </c>
      <c r="K76" s="7"/>
      <c r="L76" s="7" t="s">
        <v>145</v>
      </c>
    </row>
    <row r="77" spans="1:12" ht="16.5" customHeight="1" x14ac:dyDescent="0.25">
      <c r="A77" s="5" t="s">
        <v>146</v>
      </c>
      <c r="C77" s="9" t="s">
        <v>76</v>
      </c>
      <c r="D77" s="23">
        <v>31974</v>
      </c>
      <c r="F77" s="21">
        <v>29.3</v>
      </c>
      <c r="G77" s="10">
        <v>38</v>
      </c>
      <c r="H77" s="20">
        <v>12.14</v>
      </c>
      <c r="I77" s="6">
        <f t="shared" si="2"/>
        <v>79.44</v>
      </c>
      <c r="J77" s="7" t="s">
        <v>128</v>
      </c>
      <c r="K77" s="7"/>
      <c r="L77" s="7" t="s">
        <v>140</v>
      </c>
    </row>
    <row r="78" spans="1:12" ht="16.5" customHeight="1" x14ac:dyDescent="0.25">
      <c r="A78" s="5" t="s">
        <v>146</v>
      </c>
      <c r="C78" s="9" t="s">
        <v>77</v>
      </c>
      <c r="D78" s="23">
        <v>29719</v>
      </c>
      <c r="F78" s="21">
        <v>29.5</v>
      </c>
      <c r="G78" s="10">
        <v>39</v>
      </c>
      <c r="H78" s="20">
        <v>20</v>
      </c>
      <c r="I78" s="6">
        <f t="shared" si="2"/>
        <v>88.5</v>
      </c>
      <c r="J78" s="7" t="s">
        <v>129</v>
      </c>
      <c r="K78" s="7"/>
      <c r="L78" s="7" t="s">
        <v>141</v>
      </c>
    </row>
    <row r="79" spans="1:12" ht="16.5" customHeight="1" x14ac:dyDescent="0.25">
      <c r="A79" s="5" t="s">
        <v>146</v>
      </c>
      <c r="C79" s="9" t="s">
        <v>78</v>
      </c>
      <c r="D79" s="23">
        <v>31850</v>
      </c>
      <c r="F79" s="21">
        <v>34.799999999999997</v>
      </c>
      <c r="G79" s="10">
        <v>40</v>
      </c>
      <c r="H79" s="20">
        <v>10.6</v>
      </c>
      <c r="I79" s="6">
        <f t="shared" si="2"/>
        <v>85.399999999999991</v>
      </c>
      <c r="J79" s="7" t="s">
        <v>160</v>
      </c>
      <c r="K79" s="7"/>
      <c r="L79" s="7" t="s">
        <v>139</v>
      </c>
    </row>
    <row r="80" spans="1:12" ht="16.5" customHeight="1" x14ac:dyDescent="0.25">
      <c r="A80" s="5" t="s">
        <v>146</v>
      </c>
      <c r="C80" s="9" t="s">
        <v>79</v>
      </c>
      <c r="D80" s="23">
        <v>30521</v>
      </c>
      <c r="F80" s="21">
        <v>28</v>
      </c>
      <c r="G80" s="10">
        <v>40</v>
      </c>
      <c r="H80" s="20">
        <v>16.09</v>
      </c>
      <c r="I80" s="6">
        <f t="shared" si="2"/>
        <v>84.09</v>
      </c>
      <c r="J80" s="7" t="s">
        <v>160</v>
      </c>
      <c r="K80" s="7"/>
      <c r="L80" s="7" t="s">
        <v>140</v>
      </c>
    </row>
    <row r="81" spans="1:12" ht="16.5" customHeight="1" x14ac:dyDescent="0.25">
      <c r="A81" s="5" t="s">
        <v>146</v>
      </c>
      <c r="C81" s="9" t="s">
        <v>80</v>
      </c>
      <c r="D81" s="23">
        <v>30154</v>
      </c>
      <c r="F81" s="21">
        <v>37.5</v>
      </c>
      <c r="G81" s="10">
        <v>40</v>
      </c>
      <c r="H81" s="20">
        <v>19.45</v>
      </c>
      <c r="I81" s="6">
        <f t="shared" si="2"/>
        <v>96.95</v>
      </c>
      <c r="J81" s="7" t="s">
        <v>128</v>
      </c>
      <c r="K81" s="7"/>
      <c r="L81" s="7" t="s">
        <v>140</v>
      </c>
    </row>
    <row r="82" spans="1:12" ht="16.5" customHeight="1" x14ac:dyDescent="0.25">
      <c r="A82" s="5" t="s">
        <v>146</v>
      </c>
      <c r="C82" s="9" t="s">
        <v>81</v>
      </c>
      <c r="D82" s="23">
        <v>25850</v>
      </c>
      <c r="F82" s="21">
        <v>28.2</v>
      </c>
      <c r="G82" s="10">
        <v>38</v>
      </c>
      <c r="H82" s="20">
        <v>18.600000000000001</v>
      </c>
      <c r="I82" s="6">
        <f t="shared" si="2"/>
        <v>84.800000000000011</v>
      </c>
      <c r="J82" s="7" t="s">
        <v>160</v>
      </c>
      <c r="K82" s="7"/>
      <c r="L82" s="7" t="s">
        <v>143</v>
      </c>
    </row>
    <row r="83" spans="1:12" ht="16.5" customHeight="1" x14ac:dyDescent="0.25">
      <c r="A83" s="5" t="s">
        <v>146</v>
      </c>
      <c r="C83" s="9" t="s">
        <v>82</v>
      </c>
      <c r="D83" s="23">
        <v>28604</v>
      </c>
      <c r="F83" s="21">
        <v>29.3</v>
      </c>
      <c r="G83" s="10">
        <v>38</v>
      </c>
      <c r="H83" s="20">
        <v>16.7</v>
      </c>
      <c r="I83" s="6">
        <f t="shared" si="2"/>
        <v>84</v>
      </c>
      <c r="J83" s="7" t="s">
        <v>160</v>
      </c>
      <c r="K83" s="7"/>
      <c r="L83" s="7" t="s">
        <v>140</v>
      </c>
    </row>
    <row r="84" spans="1:12" ht="16.5" customHeight="1" x14ac:dyDescent="0.25">
      <c r="A84" s="5" t="s">
        <v>146</v>
      </c>
      <c r="C84" s="9" t="s">
        <v>83</v>
      </c>
      <c r="D84" s="23">
        <v>24492</v>
      </c>
      <c r="F84" s="21">
        <v>28.5</v>
      </c>
      <c r="G84" s="10">
        <v>30</v>
      </c>
      <c r="H84" s="20">
        <v>14.2</v>
      </c>
      <c r="I84" s="6">
        <f t="shared" si="2"/>
        <v>72.7</v>
      </c>
      <c r="J84" s="7" t="s">
        <v>160</v>
      </c>
      <c r="K84" s="7"/>
      <c r="L84" s="7" t="s">
        <v>140</v>
      </c>
    </row>
    <row r="85" spans="1:12" ht="16.5" customHeight="1" x14ac:dyDescent="0.25">
      <c r="A85" s="5" t="s">
        <v>146</v>
      </c>
      <c r="C85" s="9" t="s">
        <v>84</v>
      </c>
      <c r="D85" s="23">
        <v>29656</v>
      </c>
      <c r="F85" s="21">
        <v>28.3</v>
      </c>
      <c r="G85" s="10">
        <v>38</v>
      </c>
      <c r="H85" s="20">
        <v>20</v>
      </c>
      <c r="I85" s="6">
        <f t="shared" si="2"/>
        <v>86.3</v>
      </c>
      <c r="J85" s="7" t="s">
        <v>130</v>
      </c>
      <c r="K85" s="7"/>
      <c r="L85" s="7" t="s">
        <v>141</v>
      </c>
    </row>
    <row r="86" spans="1:12" ht="16.5" customHeight="1" x14ac:dyDescent="0.25">
      <c r="A86" s="5" t="s">
        <v>146</v>
      </c>
      <c r="C86" s="9" t="s">
        <v>163</v>
      </c>
      <c r="D86" s="23">
        <v>30650</v>
      </c>
      <c r="F86" s="21">
        <v>28.4</v>
      </c>
      <c r="G86" s="10">
        <v>32</v>
      </c>
      <c r="H86" s="20">
        <v>10.7</v>
      </c>
      <c r="I86" s="6">
        <f t="shared" si="2"/>
        <v>71.099999999999994</v>
      </c>
      <c r="J86" s="7" t="s">
        <v>135</v>
      </c>
      <c r="K86" s="13" t="s">
        <v>138</v>
      </c>
      <c r="L86" s="7" t="s">
        <v>143</v>
      </c>
    </row>
    <row r="87" spans="1:12" ht="16.5" customHeight="1" x14ac:dyDescent="0.25">
      <c r="A87" s="5" t="s">
        <v>146</v>
      </c>
      <c r="C87" s="9" t="s">
        <v>179</v>
      </c>
      <c r="D87" s="23">
        <v>30552</v>
      </c>
      <c r="F87" s="21">
        <v>28.4</v>
      </c>
      <c r="G87" s="10">
        <v>37</v>
      </c>
      <c r="H87" s="20">
        <v>15.7</v>
      </c>
      <c r="I87" s="6">
        <f t="shared" si="2"/>
        <v>81.100000000000009</v>
      </c>
      <c r="J87" s="7" t="s">
        <v>135</v>
      </c>
      <c r="K87" s="13" t="s">
        <v>138</v>
      </c>
      <c r="L87" s="7" t="s">
        <v>139</v>
      </c>
    </row>
    <row r="88" spans="1:12" ht="16.5" customHeight="1" x14ac:dyDescent="0.25">
      <c r="A88" s="5" t="s">
        <v>146</v>
      </c>
      <c r="C88" s="9" t="s">
        <v>85</v>
      </c>
      <c r="D88" s="23">
        <v>29184</v>
      </c>
      <c r="F88" s="21">
        <v>37.4</v>
      </c>
      <c r="G88" s="10">
        <v>40</v>
      </c>
      <c r="H88" s="20">
        <v>12.2</v>
      </c>
      <c r="I88" s="6">
        <f t="shared" si="2"/>
        <v>89.600000000000009</v>
      </c>
      <c r="J88" s="7" t="s">
        <v>136</v>
      </c>
      <c r="K88" s="13" t="s">
        <v>138</v>
      </c>
      <c r="L88" s="7" t="s">
        <v>142</v>
      </c>
    </row>
    <row r="89" spans="1:12" ht="16.5" customHeight="1" x14ac:dyDescent="0.25">
      <c r="A89" s="5" t="s">
        <v>146</v>
      </c>
      <c r="C89" s="9" t="s">
        <v>86</v>
      </c>
      <c r="D89" s="23">
        <v>29270</v>
      </c>
      <c r="F89" s="21">
        <v>32.299999999999997</v>
      </c>
      <c r="G89" s="10">
        <v>40</v>
      </c>
      <c r="H89" s="20">
        <v>19.600000000000001</v>
      </c>
      <c r="I89" s="6">
        <f t="shared" si="2"/>
        <v>91.9</v>
      </c>
      <c r="J89" s="7" t="s">
        <v>126</v>
      </c>
      <c r="K89" s="7"/>
      <c r="L89" s="7" t="s">
        <v>139</v>
      </c>
    </row>
    <row r="90" spans="1:12" ht="16.5" customHeight="1" x14ac:dyDescent="0.25">
      <c r="A90" s="5" t="s">
        <v>146</v>
      </c>
      <c r="C90" s="9" t="s">
        <v>87</v>
      </c>
      <c r="D90" s="23">
        <v>29323</v>
      </c>
      <c r="F90" s="21">
        <v>30</v>
      </c>
      <c r="G90" s="10">
        <v>39</v>
      </c>
      <c r="H90" s="20">
        <v>18.510000000000002</v>
      </c>
      <c r="I90" s="6">
        <f t="shared" si="2"/>
        <v>87.51</v>
      </c>
      <c r="J90" s="7" t="s">
        <v>160</v>
      </c>
      <c r="K90" s="7"/>
      <c r="L90" s="7" t="s">
        <v>140</v>
      </c>
    </row>
    <row r="91" spans="1:12" ht="16.5" customHeight="1" x14ac:dyDescent="0.25">
      <c r="A91" s="5" t="s">
        <v>146</v>
      </c>
      <c r="C91" s="9" t="s">
        <v>88</v>
      </c>
      <c r="D91" s="23">
        <v>29904</v>
      </c>
      <c r="F91" s="21">
        <v>29.1</v>
      </c>
      <c r="G91" s="10">
        <v>40</v>
      </c>
      <c r="H91" s="20">
        <v>18.28</v>
      </c>
      <c r="I91" s="6">
        <f t="shared" si="2"/>
        <v>87.38</v>
      </c>
      <c r="J91" s="7" t="s">
        <v>128</v>
      </c>
      <c r="K91" s="7"/>
      <c r="L91" s="7" t="s">
        <v>140</v>
      </c>
    </row>
    <row r="92" spans="1:12" ht="16.5" customHeight="1" x14ac:dyDescent="0.25">
      <c r="A92" s="5" t="s">
        <v>146</v>
      </c>
      <c r="C92" s="9" t="s">
        <v>89</v>
      </c>
      <c r="D92" s="23">
        <v>25201</v>
      </c>
      <c r="F92" s="21">
        <v>28</v>
      </c>
      <c r="G92" s="10">
        <v>38</v>
      </c>
      <c r="H92" s="20">
        <v>10.3</v>
      </c>
      <c r="I92" s="6">
        <f t="shared" si="2"/>
        <v>76.3</v>
      </c>
      <c r="J92" s="7" t="s">
        <v>128</v>
      </c>
      <c r="K92" s="7"/>
      <c r="L92" s="7" t="s">
        <v>144</v>
      </c>
    </row>
    <row r="93" spans="1:12" ht="16.5" customHeight="1" x14ac:dyDescent="0.25">
      <c r="A93" s="5" t="s">
        <v>146</v>
      </c>
      <c r="C93" s="11" t="s">
        <v>90</v>
      </c>
      <c r="D93" s="23">
        <v>26178</v>
      </c>
      <c r="F93" s="21">
        <v>28.1</v>
      </c>
      <c r="G93" s="10">
        <v>40</v>
      </c>
      <c r="H93" s="20">
        <v>9.3000000000000007</v>
      </c>
      <c r="I93" s="6">
        <f t="shared" si="2"/>
        <v>77.399999999999991</v>
      </c>
      <c r="J93" s="7" t="s">
        <v>130</v>
      </c>
      <c r="K93" s="7"/>
      <c r="L93" s="7" t="s">
        <v>140</v>
      </c>
    </row>
    <row r="94" spans="1:12" ht="16.5" customHeight="1" x14ac:dyDescent="0.25">
      <c r="A94" s="5" t="s">
        <v>146</v>
      </c>
      <c r="C94" s="9" t="s">
        <v>178</v>
      </c>
      <c r="D94" s="23">
        <v>23307</v>
      </c>
      <c r="E94" s="15" t="s">
        <v>169</v>
      </c>
      <c r="F94" s="21">
        <v>29.7</v>
      </c>
      <c r="G94" s="10">
        <v>37</v>
      </c>
      <c r="H94" s="20">
        <v>9.6999999999999993</v>
      </c>
      <c r="I94" s="6">
        <f t="shared" si="2"/>
        <v>76.400000000000006</v>
      </c>
      <c r="J94" s="7" t="s">
        <v>128</v>
      </c>
      <c r="K94" s="13"/>
      <c r="L94" s="7" t="s">
        <v>145</v>
      </c>
    </row>
    <row r="95" spans="1:12" ht="16.5" customHeight="1" x14ac:dyDescent="0.25">
      <c r="A95" s="5" t="s">
        <v>146</v>
      </c>
      <c r="C95" s="9" t="s">
        <v>91</v>
      </c>
      <c r="D95" s="23">
        <v>29199</v>
      </c>
      <c r="F95" s="21">
        <v>33.5</v>
      </c>
      <c r="G95" s="10">
        <v>40</v>
      </c>
      <c r="H95" s="20">
        <v>19.8</v>
      </c>
      <c r="I95" s="6">
        <f t="shared" si="2"/>
        <v>93.3</v>
      </c>
      <c r="J95" s="7" t="s">
        <v>126</v>
      </c>
      <c r="K95" s="7"/>
      <c r="L95" s="7" t="s">
        <v>139</v>
      </c>
    </row>
    <row r="96" spans="1:12" ht="16.5" customHeight="1" x14ac:dyDescent="0.25">
      <c r="A96" s="5" t="s">
        <v>146</v>
      </c>
      <c r="C96" s="9" t="s">
        <v>92</v>
      </c>
      <c r="D96" s="23">
        <v>30014</v>
      </c>
      <c r="F96" s="21">
        <v>28.3</v>
      </c>
      <c r="G96" s="10">
        <v>40</v>
      </c>
      <c r="H96" s="20">
        <v>16.5</v>
      </c>
      <c r="I96" s="6">
        <f t="shared" si="2"/>
        <v>84.8</v>
      </c>
      <c r="J96" s="7" t="s">
        <v>130</v>
      </c>
      <c r="K96" s="7"/>
      <c r="L96" s="7" t="s">
        <v>143</v>
      </c>
    </row>
    <row r="97" spans="1:12" ht="16.5" customHeight="1" x14ac:dyDescent="0.25">
      <c r="A97" s="5" t="s">
        <v>146</v>
      </c>
      <c r="C97" s="9" t="s">
        <v>93</v>
      </c>
      <c r="D97" s="23">
        <v>29473</v>
      </c>
      <c r="F97" s="21">
        <v>28.1</v>
      </c>
      <c r="G97" s="10">
        <v>40</v>
      </c>
      <c r="H97" s="20">
        <v>10.3</v>
      </c>
      <c r="I97" s="6">
        <f t="shared" si="2"/>
        <v>78.399999999999991</v>
      </c>
      <c r="J97" s="7" t="s">
        <v>160</v>
      </c>
      <c r="K97" s="7"/>
      <c r="L97" s="7" t="s">
        <v>139</v>
      </c>
    </row>
    <row r="98" spans="1:12" ht="16.5" customHeight="1" x14ac:dyDescent="0.25">
      <c r="A98" s="5" t="s">
        <v>146</v>
      </c>
      <c r="C98" s="11" t="s">
        <v>94</v>
      </c>
      <c r="D98" s="23">
        <v>31324</v>
      </c>
      <c r="F98" s="21">
        <v>28.1</v>
      </c>
      <c r="G98" s="10">
        <v>39</v>
      </c>
      <c r="H98" s="20">
        <v>15.1</v>
      </c>
      <c r="I98" s="6">
        <f t="shared" si="2"/>
        <v>82.199999999999989</v>
      </c>
      <c r="J98" s="7" t="s">
        <v>160</v>
      </c>
      <c r="K98" s="7"/>
      <c r="L98" s="7" t="s">
        <v>145</v>
      </c>
    </row>
    <row r="99" spans="1:12" ht="16.5" customHeight="1" x14ac:dyDescent="0.25">
      <c r="A99" s="5" t="s">
        <v>146</v>
      </c>
      <c r="C99" s="9" t="s">
        <v>95</v>
      </c>
      <c r="D99" s="23">
        <v>30989</v>
      </c>
      <c r="F99" s="21">
        <v>29.4</v>
      </c>
      <c r="G99" s="10">
        <v>40</v>
      </c>
      <c r="H99" s="20">
        <v>16.579999999999998</v>
      </c>
      <c r="I99" s="6">
        <f t="shared" ref="I99:I129" si="3">F99+G99+H99</f>
        <v>85.98</v>
      </c>
      <c r="J99" s="7" t="s">
        <v>160</v>
      </c>
      <c r="K99" s="7"/>
      <c r="L99" s="7" t="s">
        <v>140</v>
      </c>
    </row>
    <row r="100" spans="1:12" ht="16.5" customHeight="1" x14ac:dyDescent="0.25">
      <c r="A100" s="5" t="s">
        <v>146</v>
      </c>
      <c r="C100" s="9" t="s">
        <v>96</v>
      </c>
      <c r="D100" s="23">
        <v>30381</v>
      </c>
      <c r="F100" s="21">
        <v>28.3</v>
      </c>
      <c r="G100" s="10">
        <v>37</v>
      </c>
      <c r="H100" s="20">
        <v>6.1</v>
      </c>
      <c r="I100" s="6">
        <f t="shared" si="3"/>
        <v>71.399999999999991</v>
      </c>
      <c r="J100" s="7" t="s">
        <v>160</v>
      </c>
      <c r="K100" s="7"/>
      <c r="L100" s="7" t="s">
        <v>139</v>
      </c>
    </row>
    <row r="101" spans="1:12" ht="16.5" customHeight="1" x14ac:dyDescent="0.25">
      <c r="A101" s="5" t="s">
        <v>146</v>
      </c>
      <c r="C101" s="9" t="s">
        <v>97</v>
      </c>
      <c r="D101" s="23">
        <v>30985</v>
      </c>
      <c r="F101" s="21">
        <v>28.4</v>
      </c>
      <c r="G101" s="10">
        <v>35</v>
      </c>
      <c r="H101" s="20">
        <v>19.25</v>
      </c>
      <c r="I101" s="6">
        <f t="shared" si="3"/>
        <v>82.65</v>
      </c>
      <c r="J101" s="7" t="s">
        <v>160</v>
      </c>
      <c r="K101" s="7"/>
      <c r="L101" s="7" t="s">
        <v>140</v>
      </c>
    </row>
    <row r="102" spans="1:12" ht="16.5" customHeight="1" x14ac:dyDescent="0.25">
      <c r="A102" s="5" t="s">
        <v>146</v>
      </c>
      <c r="C102" s="9" t="s">
        <v>98</v>
      </c>
      <c r="D102" s="23">
        <v>31173</v>
      </c>
      <c r="F102" s="21">
        <v>28.3</v>
      </c>
      <c r="G102" s="10">
        <v>37</v>
      </c>
      <c r="H102" s="20">
        <v>9</v>
      </c>
      <c r="I102" s="6">
        <f t="shared" si="3"/>
        <v>74.3</v>
      </c>
      <c r="J102" s="7" t="s">
        <v>160</v>
      </c>
      <c r="K102" s="7"/>
      <c r="L102" s="7" t="s">
        <v>140</v>
      </c>
    </row>
    <row r="103" spans="1:12" ht="16.5" customHeight="1" x14ac:dyDescent="0.25">
      <c r="A103" s="5" t="s">
        <v>146</v>
      </c>
      <c r="C103" s="9" t="s">
        <v>99</v>
      </c>
      <c r="D103" s="23">
        <v>29994</v>
      </c>
      <c r="F103" s="21">
        <v>39.5</v>
      </c>
      <c r="G103" s="10">
        <v>40</v>
      </c>
      <c r="H103" s="20">
        <v>16.13</v>
      </c>
      <c r="I103" s="6">
        <f t="shared" si="3"/>
        <v>95.63</v>
      </c>
      <c r="J103" s="7" t="s">
        <v>159</v>
      </c>
      <c r="K103" s="7"/>
      <c r="L103" s="7" t="s">
        <v>140</v>
      </c>
    </row>
    <row r="104" spans="1:12" ht="16.5" customHeight="1" x14ac:dyDescent="0.25">
      <c r="A104" s="5" t="s">
        <v>146</v>
      </c>
      <c r="C104" s="9" t="s">
        <v>100</v>
      </c>
      <c r="D104" s="23">
        <v>28133</v>
      </c>
      <c r="F104" s="21">
        <v>35</v>
      </c>
      <c r="G104" s="10">
        <v>40</v>
      </c>
      <c r="H104" s="20">
        <v>8.6999999999999993</v>
      </c>
      <c r="I104" s="6">
        <f t="shared" si="3"/>
        <v>83.7</v>
      </c>
      <c r="J104" s="7" t="s">
        <v>160</v>
      </c>
      <c r="K104" s="7"/>
      <c r="L104" s="7" t="s">
        <v>142</v>
      </c>
    </row>
    <row r="105" spans="1:12" ht="16.5" customHeight="1" x14ac:dyDescent="0.25">
      <c r="A105" s="5" t="s">
        <v>146</v>
      </c>
      <c r="C105" s="9" t="s">
        <v>101</v>
      </c>
      <c r="D105" s="23">
        <v>28353</v>
      </c>
      <c r="F105" s="21">
        <v>28.6</v>
      </c>
      <c r="G105" s="10">
        <v>38</v>
      </c>
      <c r="H105" s="20">
        <v>19.2</v>
      </c>
      <c r="I105" s="6">
        <f t="shared" si="3"/>
        <v>85.8</v>
      </c>
      <c r="J105" s="7" t="s">
        <v>160</v>
      </c>
      <c r="K105" s="7"/>
      <c r="L105" s="7" t="s">
        <v>140</v>
      </c>
    </row>
    <row r="106" spans="1:12" ht="16.5" customHeight="1" x14ac:dyDescent="0.25">
      <c r="A106" s="5" t="s">
        <v>146</v>
      </c>
      <c r="C106" s="9" t="s">
        <v>102</v>
      </c>
      <c r="D106" s="23">
        <v>31167</v>
      </c>
      <c r="F106" s="21">
        <v>28.8</v>
      </c>
      <c r="G106" s="10">
        <v>33</v>
      </c>
      <c r="H106" s="20">
        <v>11.9</v>
      </c>
      <c r="I106" s="6">
        <f t="shared" si="3"/>
        <v>73.7</v>
      </c>
      <c r="J106" s="7" t="s">
        <v>130</v>
      </c>
      <c r="K106" s="7"/>
      <c r="L106" s="7" t="s">
        <v>140</v>
      </c>
    </row>
    <row r="107" spans="1:12" ht="16.5" customHeight="1" x14ac:dyDescent="0.25">
      <c r="A107" s="5" t="s">
        <v>146</v>
      </c>
      <c r="C107" s="11" t="s">
        <v>103</v>
      </c>
      <c r="D107" s="23">
        <v>31859</v>
      </c>
      <c r="F107" s="21">
        <v>28.3</v>
      </c>
      <c r="G107" s="10">
        <v>38</v>
      </c>
      <c r="H107" s="20">
        <v>10.8</v>
      </c>
      <c r="I107" s="6">
        <f t="shared" si="3"/>
        <v>77.099999999999994</v>
      </c>
      <c r="J107" s="7" t="s">
        <v>160</v>
      </c>
      <c r="K107" s="7"/>
      <c r="L107" s="7" t="s">
        <v>140</v>
      </c>
    </row>
    <row r="108" spans="1:12" ht="16.5" customHeight="1" x14ac:dyDescent="0.25">
      <c r="A108" s="5" t="s">
        <v>146</v>
      </c>
      <c r="C108" s="11" t="s">
        <v>104</v>
      </c>
      <c r="D108" s="23">
        <v>27447</v>
      </c>
      <c r="F108" s="21">
        <v>38.6</v>
      </c>
      <c r="G108" s="10">
        <v>40</v>
      </c>
      <c r="H108" s="20">
        <v>19.5</v>
      </c>
      <c r="I108" s="6">
        <f t="shared" si="3"/>
        <v>98.1</v>
      </c>
      <c r="J108" s="7" t="s">
        <v>132</v>
      </c>
      <c r="K108" s="7"/>
      <c r="L108" s="7" t="s">
        <v>139</v>
      </c>
    </row>
    <row r="109" spans="1:12" ht="16.5" customHeight="1" x14ac:dyDescent="0.25">
      <c r="A109" s="5" t="s">
        <v>146</v>
      </c>
      <c r="C109" s="11" t="s">
        <v>105</v>
      </c>
      <c r="D109" s="23">
        <v>28924</v>
      </c>
      <c r="F109" s="21">
        <v>32.6</v>
      </c>
      <c r="G109" s="10">
        <v>40</v>
      </c>
      <c r="H109" s="20">
        <v>17.100000000000001</v>
      </c>
      <c r="I109" s="6">
        <f t="shared" si="3"/>
        <v>89.699999999999989</v>
      </c>
      <c r="J109" s="7" t="s">
        <v>129</v>
      </c>
      <c r="K109" s="7"/>
      <c r="L109" s="7" t="s">
        <v>140</v>
      </c>
    </row>
    <row r="110" spans="1:12" ht="16.5" customHeight="1" x14ac:dyDescent="0.25">
      <c r="A110" s="5" t="s">
        <v>146</v>
      </c>
      <c r="C110" s="9" t="s">
        <v>106</v>
      </c>
      <c r="D110" s="23">
        <v>30944</v>
      </c>
      <c r="F110" s="21">
        <v>28</v>
      </c>
      <c r="G110" s="10">
        <v>39</v>
      </c>
      <c r="H110" s="20">
        <v>12.2</v>
      </c>
      <c r="I110" s="6">
        <f t="shared" si="3"/>
        <v>79.2</v>
      </c>
      <c r="J110" s="7" t="s">
        <v>130</v>
      </c>
      <c r="K110" s="7"/>
      <c r="L110" s="7" t="s">
        <v>139</v>
      </c>
    </row>
    <row r="111" spans="1:12" ht="16.5" customHeight="1" x14ac:dyDescent="0.25">
      <c r="A111" s="5" t="s">
        <v>146</v>
      </c>
      <c r="C111" s="9" t="s">
        <v>107</v>
      </c>
      <c r="D111" s="23">
        <v>29422</v>
      </c>
      <c r="F111" s="21">
        <v>31.1</v>
      </c>
      <c r="G111" s="10">
        <v>37</v>
      </c>
      <c r="H111" s="20">
        <v>10.1</v>
      </c>
      <c r="I111" s="6">
        <f t="shared" si="3"/>
        <v>78.199999999999989</v>
      </c>
      <c r="J111" s="7" t="s">
        <v>130</v>
      </c>
      <c r="K111" s="7"/>
      <c r="L111" s="7" t="s">
        <v>142</v>
      </c>
    </row>
    <row r="112" spans="1:12" ht="16.5" customHeight="1" x14ac:dyDescent="0.25">
      <c r="A112" s="5" t="s">
        <v>146</v>
      </c>
      <c r="C112" s="9" t="s">
        <v>108</v>
      </c>
      <c r="D112" s="23">
        <v>25443</v>
      </c>
      <c r="F112" s="21">
        <v>30.6</v>
      </c>
      <c r="G112" s="10">
        <v>35</v>
      </c>
      <c r="H112" s="20">
        <v>9.4</v>
      </c>
      <c r="I112" s="6">
        <f t="shared" si="3"/>
        <v>75</v>
      </c>
      <c r="J112" s="7" t="s">
        <v>129</v>
      </c>
      <c r="K112" s="7"/>
      <c r="L112" s="7" t="s">
        <v>139</v>
      </c>
    </row>
    <row r="113" spans="1:12" ht="16.5" customHeight="1" x14ac:dyDescent="0.25">
      <c r="A113" s="5" t="s">
        <v>146</v>
      </c>
      <c r="C113" s="9" t="s">
        <v>109</v>
      </c>
      <c r="D113" s="23">
        <v>29097</v>
      </c>
      <c r="F113" s="21">
        <v>29.8</v>
      </c>
      <c r="G113" s="10">
        <v>36</v>
      </c>
      <c r="H113" s="20">
        <v>16.899999999999999</v>
      </c>
      <c r="I113" s="6">
        <f t="shared" si="3"/>
        <v>82.699999999999989</v>
      </c>
      <c r="J113" s="7" t="s">
        <v>160</v>
      </c>
      <c r="K113" s="7"/>
      <c r="L113" s="7" t="s">
        <v>140</v>
      </c>
    </row>
    <row r="114" spans="1:12" ht="16.5" customHeight="1" x14ac:dyDescent="0.25">
      <c r="A114" s="5" t="s">
        <v>146</v>
      </c>
      <c r="C114" s="9" t="s">
        <v>110</v>
      </c>
      <c r="D114" s="23">
        <v>28213</v>
      </c>
      <c r="F114" s="21">
        <v>28.1</v>
      </c>
      <c r="G114" s="10">
        <v>39</v>
      </c>
      <c r="H114" s="20">
        <v>5.4</v>
      </c>
      <c r="I114" s="6">
        <f t="shared" si="3"/>
        <v>72.5</v>
      </c>
      <c r="J114" s="7" t="s">
        <v>160</v>
      </c>
      <c r="K114" s="7"/>
      <c r="L114" s="7" t="s">
        <v>142</v>
      </c>
    </row>
    <row r="115" spans="1:12" ht="16.5" customHeight="1" x14ac:dyDescent="0.25">
      <c r="A115" s="5" t="s">
        <v>146</v>
      </c>
      <c r="C115" s="9" t="s">
        <v>111</v>
      </c>
      <c r="D115" s="23">
        <v>25351</v>
      </c>
      <c r="F115" s="21">
        <v>30.6</v>
      </c>
      <c r="G115" s="10">
        <v>40</v>
      </c>
      <c r="H115" s="20">
        <v>5.2</v>
      </c>
      <c r="I115" s="6">
        <f t="shared" si="3"/>
        <v>75.8</v>
      </c>
      <c r="J115" s="7" t="s">
        <v>127</v>
      </c>
      <c r="K115" s="7"/>
      <c r="L115" s="7" t="s">
        <v>142</v>
      </c>
    </row>
    <row r="116" spans="1:12" ht="16.5" customHeight="1" x14ac:dyDescent="0.25">
      <c r="A116" s="5" t="s">
        <v>146</v>
      </c>
      <c r="C116" s="9" t="s">
        <v>112</v>
      </c>
      <c r="D116" s="23">
        <v>26825</v>
      </c>
      <c r="F116" s="21">
        <v>30</v>
      </c>
      <c r="G116" s="10">
        <v>35</v>
      </c>
      <c r="H116" s="20">
        <v>5.6</v>
      </c>
      <c r="I116" s="6">
        <f t="shared" si="3"/>
        <v>70.599999999999994</v>
      </c>
      <c r="J116" s="7" t="s">
        <v>127</v>
      </c>
      <c r="K116" s="7"/>
      <c r="L116" s="7" t="s">
        <v>139</v>
      </c>
    </row>
    <row r="117" spans="1:12" ht="16.5" customHeight="1" x14ac:dyDescent="0.25">
      <c r="A117" s="5" t="s">
        <v>146</v>
      </c>
      <c r="C117" s="9" t="s">
        <v>113</v>
      </c>
      <c r="D117" s="23">
        <v>26917</v>
      </c>
      <c r="F117" s="21">
        <v>28.2</v>
      </c>
      <c r="G117" s="10">
        <v>40</v>
      </c>
      <c r="H117" s="20">
        <v>12.36</v>
      </c>
      <c r="I117" s="6">
        <f t="shared" si="3"/>
        <v>80.56</v>
      </c>
      <c r="J117" s="7" t="s">
        <v>126</v>
      </c>
      <c r="K117" s="7"/>
      <c r="L117" s="7" t="s">
        <v>140</v>
      </c>
    </row>
    <row r="118" spans="1:12" ht="16.5" customHeight="1" x14ac:dyDescent="0.25">
      <c r="A118" s="5" t="s">
        <v>146</v>
      </c>
      <c r="C118" s="9" t="s">
        <v>114</v>
      </c>
      <c r="D118" s="23">
        <v>25545</v>
      </c>
      <c r="F118" s="21">
        <v>28.1</v>
      </c>
      <c r="G118" s="10">
        <v>38</v>
      </c>
      <c r="H118" s="20">
        <v>9.9</v>
      </c>
      <c r="I118" s="6">
        <f t="shared" si="3"/>
        <v>76</v>
      </c>
      <c r="J118" s="7" t="s">
        <v>137</v>
      </c>
      <c r="K118" s="7"/>
      <c r="L118" s="7" t="s">
        <v>139</v>
      </c>
    </row>
    <row r="119" spans="1:12" ht="16.5" customHeight="1" x14ac:dyDescent="0.25">
      <c r="A119" s="5" t="s">
        <v>146</v>
      </c>
      <c r="C119" s="11" t="s">
        <v>115</v>
      </c>
      <c r="D119" s="23">
        <v>29485</v>
      </c>
      <c r="F119" s="21">
        <v>28.2</v>
      </c>
      <c r="G119" s="10">
        <v>40</v>
      </c>
      <c r="H119" s="20">
        <v>12.6</v>
      </c>
      <c r="I119" s="6">
        <f t="shared" si="3"/>
        <v>80.8</v>
      </c>
      <c r="J119" s="7" t="s">
        <v>160</v>
      </c>
      <c r="K119" s="7"/>
      <c r="L119" s="7" t="s">
        <v>139</v>
      </c>
    </row>
    <row r="120" spans="1:12" ht="16.5" customHeight="1" x14ac:dyDescent="0.25">
      <c r="A120" s="5" t="s">
        <v>146</v>
      </c>
      <c r="C120" s="9" t="s">
        <v>116</v>
      </c>
      <c r="D120" s="23">
        <v>31032</v>
      </c>
      <c r="F120" s="21">
        <v>40</v>
      </c>
      <c r="G120" s="10">
        <v>40</v>
      </c>
      <c r="H120" s="20">
        <v>17.2</v>
      </c>
      <c r="I120" s="6">
        <f t="shared" si="3"/>
        <v>97.2</v>
      </c>
      <c r="J120" s="7" t="s">
        <v>128</v>
      </c>
      <c r="K120" s="7"/>
      <c r="L120" s="7" t="s">
        <v>142</v>
      </c>
    </row>
    <row r="121" spans="1:12" ht="16.5" customHeight="1" x14ac:dyDescent="0.25">
      <c r="A121" s="5" t="s">
        <v>146</v>
      </c>
      <c r="C121" s="9" t="s">
        <v>117</v>
      </c>
      <c r="D121" s="23">
        <v>29152</v>
      </c>
      <c r="F121" s="21">
        <v>28</v>
      </c>
      <c r="G121" s="10">
        <v>37</v>
      </c>
      <c r="H121" s="20">
        <v>12</v>
      </c>
      <c r="I121" s="6">
        <f t="shared" si="3"/>
        <v>77</v>
      </c>
      <c r="J121" s="7" t="s">
        <v>128</v>
      </c>
      <c r="K121" s="7"/>
      <c r="L121" s="7" t="s">
        <v>139</v>
      </c>
    </row>
    <row r="122" spans="1:12" ht="16.5" customHeight="1" x14ac:dyDescent="0.25">
      <c r="A122" s="5" t="s">
        <v>146</v>
      </c>
      <c r="C122" s="9" t="s">
        <v>118</v>
      </c>
      <c r="D122" s="23">
        <v>26311</v>
      </c>
      <c r="F122" s="21">
        <v>30.9</v>
      </c>
      <c r="G122" s="10">
        <v>39</v>
      </c>
      <c r="H122" s="20">
        <v>17.8</v>
      </c>
      <c r="I122" s="6">
        <f t="shared" si="3"/>
        <v>87.7</v>
      </c>
      <c r="J122" s="7" t="s">
        <v>128</v>
      </c>
      <c r="K122" s="7"/>
      <c r="L122" s="7" t="s">
        <v>142</v>
      </c>
    </row>
    <row r="123" spans="1:12" ht="16.5" customHeight="1" x14ac:dyDescent="0.25">
      <c r="A123" s="5" t="s">
        <v>146</v>
      </c>
      <c r="C123" s="9" t="s">
        <v>119</v>
      </c>
      <c r="D123" s="23">
        <v>30370</v>
      </c>
      <c r="F123" s="21">
        <v>28.3</v>
      </c>
      <c r="G123" s="10">
        <v>39</v>
      </c>
      <c r="H123" s="20">
        <v>12.7</v>
      </c>
      <c r="I123" s="6">
        <f t="shared" si="3"/>
        <v>80</v>
      </c>
      <c r="J123" s="7" t="s">
        <v>130</v>
      </c>
      <c r="K123" s="7"/>
      <c r="L123" s="7" t="s">
        <v>139</v>
      </c>
    </row>
    <row r="124" spans="1:12" ht="16.5" customHeight="1" x14ac:dyDescent="0.25">
      <c r="A124" s="5" t="s">
        <v>146</v>
      </c>
      <c r="C124" s="9" t="s">
        <v>120</v>
      </c>
      <c r="D124" s="23">
        <v>29455</v>
      </c>
      <c r="F124" s="21">
        <v>28.3</v>
      </c>
      <c r="G124" s="10">
        <v>39</v>
      </c>
      <c r="H124" s="20">
        <v>13.3</v>
      </c>
      <c r="I124" s="6">
        <f t="shared" si="3"/>
        <v>80.599999999999994</v>
      </c>
      <c r="J124" s="7" t="s">
        <v>160</v>
      </c>
      <c r="K124" s="7"/>
      <c r="L124" s="7" t="s">
        <v>139</v>
      </c>
    </row>
    <row r="125" spans="1:12" ht="16.5" customHeight="1" x14ac:dyDescent="0.25">
      <c r="A125" s="5" t="s">
        <v>146</v>
      </c>
      <c r="C125" s="9" t="s">
        <v>121</v>
      </c>
      <c r="D125" s="23">
        <v>28806</v>
      </c>
      <c r="F125" s="21">
        <v>35.1</v>
      </c>
      <c r="G125" s="10">
        <v>39</v>
      </c>
      <c r="H125" s="20">
        <v>13</v>
      </c>
      <c r="I125" s="6">
        <f t="shared" si="3"/>
        <v>87.1</v>
      </c>
      <c r="J125" s="7" t="s">
        <v>160</v>
      </c>
      <c r="K125" s="7"/>
      <c r="L125" s="7" t="s">
        <v>139</v>
      </c>
    </row>
    <row r="126" spans="1:12" ht="16.5" customHeight="1" x14ac:dyDescent="0.25">
      <c r="A126" s="5" t="s">
        <v>146</v>
      </c>
      <c r="C126" s="9" t="s">
        <v>122</v>
      </c>
      <c r="D126" s="23">
        <v>28018</v>
      </c>
      <c r="F126" s="21">
        <v>30.2</v>
      </c>
      <c r="G126" s="10">
        <v>40</v>
      </c>
      <c r="H126" s="20">
        <v>11</v>
      </c>
      <c r="I126" s="6">
        <f t="shared" si="3"/>
        <v>81.2</v>
      </c>
      <c r="J126" s="7" t="s">
        <v>128</v>
      </c>
      <c r="K126" s="7"/>
      <c r="L126" s="7" t="s">
        <v>140</v>
      </c>
    </row>
    <row r="127" spans="1:12" ht="16.5" customHeight="1" x14ac:dyDescent="0.25">
      <c r="A127" s="5" t="s">
        <v>146</v>
      </c>
      <c r="C127" s="9" t="s">
        <v>123</v>
      </c>
      <c r="D127" s="23">
        <v>30729</v>
      </c>
      <c r="F127" s="21">
        <v>28.3</v>
      </c>
      <c r="G127" s="10">
        <v>38</v>
      </c>
      <c r="H127" s="20">
        <v>10</v>
      </c>
      <c r="I127" s="6">
        <f t="shared" si="3"/>
        <v>76.3</v>
      </c>
      <c r="J127" s="7" t="s">
        <v>160</v>
      </c>
      <c r="K127" s="7"/>
      <c r="L127" s="7" t="s">
        <v>142</v>
      </c>
    </row>
    <row r="128" spans="1:12" ht="16.5" customHeight="1" x14ac:dyDescent="0.25">
      <c r="A128" s="5" t="s">
        <v>146</v>
      </c>
      <c r="C128" s="9" t="s">
        <v>124</v>
      </c>
      <c r="D128" s="23">
        <v>30362</v>
      </c>
      <c r="F128" s="21">
        <v>35.1</v>
      </c>
      <c r="G128" s="10">
        <v>40</v>
      </c>
      <c r="H128" s="20">
        <v>8.9</v>
      </c>
      <c r="I128" s="6">
        <f t="shared" si="3"/>
        <v>84</v>
      </c>
      <c r="J128" s="7" t="s">
        <v>160</v>
      </c>
      <c r="K128" s="7"/>
      <c r="L128" s="7" t="s">
        <v>142</v>
      </c>
    </row>
    <row r="129" spans="1:12" ht="16.5" customHeight="1" x14ac:dyDescent="0.25">
      <c r="A129" s="5" t="s">
        <v>146</v>
      </c>
      <c r="C129" s="11" t="s">
        <v>125</v>
      </c>
      <c r="D129" s="23">
        <v>28781</v>
      </c>
      <c r="F129" s="21">
        <v>28.3</v>
      </c>
      <c r="G129" s="10">
        <v>39</v>
      </c>
      <c r="H129" s="20">
        <v>12.7</v>
      </c>
      <c r="I129" s="6">
        <f t="shared" si="3"/>
        <v>80</v>
      </c>
      <c r="J129" s="7" t="s">
        <v>129</v>
      </c>
      <c r="K129" s="7"/>
      <c r="L129" s="7" t="s">
        <v>142</v>
      </c>
    </row>
    <row r="132" spans="1:12" x14ac:dyDescent="0.25">
      <c r="B132" s="18"/>
      <c r="C132"/>
      <c r="D132" s="24"/>
      <c r="E132" s="2"/>
      <c r="F132" s="3"/>
      <c r="G132" s="4"/>
      <c r="H132" s="2"/>
      <c r="I132" s="30"/>
      <c r="J132" s="1"/>
      <c r="K132" s="1"/>
      <c r="L132" s="1"/>
    </row>
    <row r="133" spans="1:12" x14ac:dyDescent="0.25">
      <c r="B133" s="18"/>
      <c r="C133"/>
      <c r="D133" s="24"/>
      <c r="E133" s="2"/>
      <c r="F133" s="3"/>
      <c r="G133" s="4"/>
      <c r="H133" s="2"/>
      <c r="I133" s="30"/>
      <c r="J133" s="1"/>
      <c r="K133" s="1"/>
      <c r="L133" s="1"/>
    </row>
    <row r="134" spans="1:12" x14ac:dyDescent="0.25">
      <c r="B134" s="18"/>
      <c r="C134"/>
      <c r="D134" s="24"/>
      <c r="E134" s="2"/>
      <c r="F134" s="3"/>
      <c r="G134" s="4"/>
      <c r="H134" s="2"/>
      <c r="I134" s="30"/>
      <c r="J134" s="1"/>
      <c r="K134" s="1"/>
      <c r="L134" s="1"/>
    </row>
    <row r="135" spans="1:12" s="28" customFormat="1" ht="27.75" customHeight="1" x14ac:dyDescent="0.25">
      <c r="B135" s="2">
        <v>1</v>
      </c>
      <c r="C135" s="32" t="s">
        <v>149</v>
      </c>
      <c r="D135" s="32"/>
      <c r="E135" s="32"/>
      <c r="F135" s="32"/>
      <c r="G135" s="32"/>
      <c r="H135" s="32"/>
      <c r="I135" s="32"/>
      <c r="J135" s="32"/>
      <c r="K135" s="32"/>
      <c r="L135" s="32"/>
    </row>
    <row r="136" spans="1:12" s="28" customFormat="1" ht="27.75" customHeight="1" x14ac:dyDescent="0.25">
      <c r="B136" s="2">
        <v>2</v>
      </c>
      <c r="C136" s="32" t="s">
        <v>150</v>
      </c>
      <c r="D136" s="32"/>
      <c r="E136" s="32"/>
      <c r="F136" s="32"/>
      <c r="G136" s="32"/>
      <c r="H136" s="32"/>
      <c r="I136" s="32"/>
      <c r="J136" s="32"/>
      <c r="K136" s="32"/>
      <c r="L136" s="32"/>
    </row>
    <row r="137" spans="1:12" s="28" customFormat="1" ht="27.75" customHeight="1" x14ac:dyDescent="0.25">
      <c r="B137" s="2">
        <v>3</v>
      </c>
      <c r="C137" s="32" t="s">
        <v>151</v>
      </c>
      <c r="D137" s="32"/>
      <c r="E137" s="32"/>
      <c r="F137" s="32"/>
      <c r="G137" s="32"/>
      <c r="H137" s="32"/>
      <c r="I137" s="32"/>
      <c r="J137" s="32"/>
      <c r="K137" s="32"/>
      <c r="L137" s="32"/>
    </row>
    <row r="138" spans="1:12" s="28" customFormat="1" ht="27.75" customHeight="1" x14ac:dyDescent="0.25">
      <c r="B138" s="2">
        <v>4</v>
      </c>
      <c r="C138" s="32" t="s">
        <v>158</v>
      </c>
      <c r="D138" s="32"/>
      <c r="E138" s="32"/>
      <c r="F138" s="32"/>
      <c r="G138" s="32"/>
      <c r="H138" s="32"/>
      <c r="I138" s="32"/>
      <c r="J138" s="32"/>
      <c r="K138" s="32"/>
      <c r="L138" s="32"/>
    </row>
    <row r="139" spans="1:12" s="28" customFormat="1" ht="27.75" customHeight="1" x14ac:dyDescent="0.25">
      <c r="B139" s="2">
        <v>5</v>
      </c>
      <c r="C139" s="32" t="s">
        <v>152</v>
      </c>
      <c r="D139" s="32"/>
      <c r="E139" s="32"/>
      <c r="F139" s="32"/>
      <c r="G139" s="32"/>
      <c r="H139" s="32"/>
      <c r="I139" s="32"/>
      <c r="J139" s="32"/>
      <c r="K139" s="32"/>
      <c r="L139" s="32"/>
    </row>
    <row r="140" spans="1:12" s="28" customFormat="1" ht="27.75" customHeight="1" x14ac:dyDescent="0.25">
      <c r="B140" s="2">
        <v>6</v>
      </c>
      <c r="C140" s="32" t="s">
        <v>153</v>
      </c>
      <c r="D140" s="32"/>
      <c r="E140" s="32"/>
      <c r="F140" s="32"/>
      <c r="G140" s="32"/>
      <c r="H140" s="32"/>
      <c r="I140" s="32"/>
      <c r="J140" s="32"/>
      <c r="K140" s="32"/>
      <c r="L140" s="32"/>
    </row>
    <row r="141" spans="1:12" s="28" customFormat="1" ht="27.75" customHeight="1" x14ac:dyDescent="0.25">
      <c r="B141" s="2">
        <v>7</v>
      </c>
      <c r="C141" s="32" t="s">
        <v>154</v>
      </c>
      <c r="D141" s="32"/>
      <c r="E141" s="32"/>
      <c r="F141" s="32"/>
      <c r="G141" s="32"/>
      <c r="H141" s="32"/>
      <c r="I141" s="32"/>
      <c r="J141" s="32"/>
      <c r="K141" s="32"/>
      <c r="L141" s="32"/>
    </row>
    <row r="142" spans="1:12" s="28" customFormat="1" ht="27.75" customHeight="1" x14ac:dyDescent="0.25">
      <c r="B142" s="2">
        <v>8</v>
      </c>
      <c r="C142" s="32" t="s">
        <v>155</v>
      </c>
      <c r="D142" s="32"/>
      <c r="E142" s="32"/>
      <c r="F142" s="32"/>
      <c r="G142" s="32"/>
      <c r="H142" s="32"/>
      <c r="I142" s="32"/>
      <c r="J142" s="32"/>
      <c r="K142" s="32"/>
      <c r="L142" s="32"/>
    </row>
    <row r="143" spans="1:12" s="28" customFormat="1" ht="27.75" customHeight="1" x14ac:dyDescent="0.25">
      <c r="B143" s="2">
        <v>9</v>
      </c>
      <c r="C143" s="32" t="s">
        <v>156</v>
      </c>
      <c r="D143" s="32"/>
      <c r="E143" s="32"/>
      <c r="F143" s="32"/>
      <c r="G143" s="32"/>
      <c r="H143" s="32"/>
      <c r="I143" s="32"/>
      <c r="J143" s="32"/>
      <c r="K143" s="32"/>
      <c r="L143" s="32"/>
    </row>
    <row r="144" spans="1:12" s="28" customFormat="1" ht="27.75" customHeight="1" x14ac:dyDescent="0.25">
      <c r="B144" s="2">
        <v>10</v>
      </c>
      <c r="C144" s="32" t="s">
        <v>157</v>
      </c>
      <c r="D144" s="32"/>
      <c r="E144" s="32"/>
      <c r="F144" s="32"/>
      <c r="G144" s="32"/>
      <c r="H144" s="32"/>
      <c r="I144" s="32"/>
      <c r="J144" s="32"/>
      <c r="K144" s="32"/>
      <c r="L144" s="32"/>
    </row>
  </sheetData>
  <autoFilter ref="A2:L129"/>
  <mergeCells count="11">
    <mergeCell ref="C140:L140"/>
    <mergeCell ref="C141:L141"/>
    <mergeCell ref="C142:L142"/>
    <mergeCell ref="C143:L143"/>
    <mergeCell ref="C144:L144"/>
    <mergeCell ref="C139:L139"/>
    <mergeCell ref="A1:L1"/>
    <mergeCell ref="C135:L135"/>
    <mergeCell ref="C136:L136"/>
    <mergeCell ref="C137:L137"/>
    <mergeCell ref="C138:L138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>
    <tabColor rgb="FFFF0000"/>
    <pageSetUpPr fitToPage="1"/>
  </sheetPr>
  <dimension ref="A1:N23"/>
  <sheetViews>
    <sheetView workbookViewId="0">
      <pane ySplit="2" topLeftCell="A9" activePane="bottomLeft" state="frozen"/>
      <selection pane="bottomLeft" activeCell="N1" sqref="N1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3" width="3" style="5" bestFit="1" customWidth="1"/>
    <col min="14" max="14" width="4" style="5" bestFit="1" customWidth="1"/>
    <col min="15" max="16384" width="9.140625" style="5"/>
  </cols>
  <sheetData>
    <row r="1" spans="1:14" ht="85.5" customHeight="1" x14ac:dyDescent="0.25">
      <c r="A1" s="33" t="s">
        <v>175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4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4" ht="16.5" customHeight="1" x14ac:dyDescent="0.25">
      <c r="A3" s="5" t="s">
        <v>146</v>
      </c>
      <c r="B3" s="19">
        <v>1</v>
      </c>
      <c r="C3" s="9" t="s">
        <v>43</v>
      </c>
      <c r="D3" s="23">
        <v>29069</v>
      </c>
      <c r="F3" s="21">
        <v>35.799999999999997</v>
      </c>
      <c r="G3" s="10">
        <v>39</v>
      </c>
      <c r="H3" s="20">
        <v>20</v>
      </c>
      <c r="I3" s="6">
        <f t="shared" ref="I3:I16" si="0">F3+G3+H3</f>
        <v>94.8</v>
      </c>
      <c r="J3" s="7" t="s">
        <v>160</v>
      </c>
      <c r="K3" s="7"/>
      <c r="L3" s="7" t="s">
        <v>143</v>
      </c>
    </row>
    <row r="4" spans="1:14" ht="16.5" customHeight="1" x14ac:dyDescent="0.25">
      <c r="A4" s="5" t="s">
        <v>146</v>
      </c>
      <c r="B4" s="19">
        <v>2</v>
      </c>
      <c r="C4" s="9" t="s">
        <v>12</v>
      </c>
      <c r="D4" s="23">
        <v>22699</v>
      </c>
      <c r="F4" s="21">
        <v>36.1</v>
      </c>
      <c r="G4" s="10">
        <v>39</v>
      </c>
      <c r="H4" s="20">
        <v>17.7</v>
      </c>
      <c r="I4" s="6">
        <f t="shared" si="0"/>
        <v>92.8</v>
      </c>
      <c r="J4" s="7" t="s">
        <v>159</v>
      </c>
      <c r="K4" s="7"/>
      <c r="L4" s="7" t="s">
        <v>143</v>
      </c>
    </row>
    <row r="5" spans="1:14" ht="16.5" customHeight="1" x14ac:dyDescent="0.25">
      <c r="A5" s="5" t="s">
        <v>146</v>
      </c>
      <c r="B5" s="19">
        <v>3</v>
      </c>
      <c r="C5" s="9" t="s">
        <v>65</v>
      </c>
      <c r="D5" s="23">
        <v>30509</v>
      </c>
      <c r="F5" s="21">
        <v>37.9</v>
      </c>
      <c r="G5" s="10">
        <v>39</v>
      </c>
      <c r="H5" s="20">
        <v>14.2</v>
      </c>
      <c r="I5" s="6">
        <f t="shared" si="0"/>
        <v>91.100000000000009</v>
      </c>
      <c r="J5" s="7" t="s">
        <v>128</v>
      </c>
      <c r="K5" s="7"/>
      <c r="L5" s="7" t="s">
        <v>143</v>
      </c>
    </row>
    <row r="6" spans="1:14" ht="16.5" customHeight="1" x14ac:dyDescent="0.25">
      <c r="A6" s="5" t="s">
        <v>146</v>
      </c>
      <c r="B6" s="19">
        <v>4</v>
      </c>
      <c r="C6" s="9" t="s">
        <v>25</v>
      </c>
      <c r="D6" s="23">
        <v>30240</v>
      </c>
      <c r="F6" s="21">
        <v>30.4</v>
      </c>
      <c r="G6" s="10">
        <v>39</v>
      </c>
      <c r="H6" s="20">
        <v>19.600000000000001</v>
      </c>
      <c r="I6" s="6">
        <f t="shared" si="0"/>
        <v>89</v>
      </c>
      <c r="J6" s="7" t="s">
        <v>160</v>
      </c>
      <c r="K6" s="7"/>
      <c r="L6" s="7" t="s">
        <v>143</v>
      </c>
    </row>
    <row r="7" spans="1:14" ht="16.5" customHeight="1" x14ac:dyDescent="0.25">
      <c r="C7" s="9"/>
      <c r="D7" s="23"/>
      <c r="F7" s="21"/>
      <c r="G7" s="10"/>
      <c r="H7" s="20"/>
      <c r="I7" s="6"/>
      <c r="J7" s="7"/>
      <c r="K7" s="7"/>
      <c r="L7" s="7"/>
    </row>
    <row r="8" spans="1:14" ht="16.5" customHeight="1" x14ac:dyDescent="0.25">
      <c r="A8" s="5" t="s">
        <v>146</v>
      </c>
      <c r="B8" s="19">
        <v>5</v>
      </c>
      <c r="C8" s="9" t="s">
        <v>42</v>
      </c>
      <c r="D8" s="23">
        <v>26831</v>
      </c>
      <c r="F8" s="21">
        <v>34.6</v>
      </c>
      <c r="G8" s="10">
        <v>40</v>
      </c>
      <c r="H8" s="20">
        <v>12.2</v>
      </c>
      <c r="I8" s="6">
        <f t="shared" si="0"/>
        <v>86.8</v>
      </c>
      <c r="J8" s="7" t="s">
        <v>128</v>
      </c>
      <c r="K8" s="7"/>
      <c r="L8" s="7" t="s">
        <v>143</v>
      </c>
      <c r="N8" s="5" t="s">
        <v>193</v>
      </c>
    </row>
    <row r="9" spans="1:14" ht="16.5" customHeight="1" x14ac:dyDescent="0.25">
      <c r="A9" s="5" t="s">
        <v>146</v>
      </c>
      <c r="B9" s="19">
        <v>6</v>
      </c>
      <c r="C9" s="9" t="s">
        <v>92</v>
      </c>
      <c r="D9" s="23">
        <v>30014</v>
      </c>
      <c r="F9" s="21">
        <v>28.3</v>
      </c>
      <c r="G9" s="10">
        <v>40</v>
      </c>
      <c r="H9" s="20">
        <v>16.5</v>
      </c>
      <c r="I9" s="6">
        <f t="shared" si="0"/>
        <v>84.8</v>
      </c>
      <c r="J9" s="7" t="s">
        <v>130</v>
      </c>
      <c r="K9" s="7"/>
      <c r="L9" s="7" t="s">
        <v>143</v>
      </c>
      <c r="M9" s="5" t="s">
        <v>161</v>
      </c>
      <c r="N9" s="5" t="s">
        <v>193</v>
      </c>
    </row>
    <row r="10" spans="1:14" ht="16.5" customHeight="1" x14ac:dyDescent="0.25">
      <c r="A10" s="5" t="s">
        <v>146</v>
      </c>
      <c r="B10" s="19">
        <v>7</v>
      </c>
      <c r="C10" s="9" t="s">
        <v>81</v>
      </c>
      <c r="D10" s="23">
        <v>25850</v>
      </c>
      <c r="F10" s="21">
        <v>28.2</v>
      </c>
      <c r="G10" s="10">
        <v>38</v>
      </c>
      <c r="H10" s="20">
        <v>18.600000000000001</v>
      </c>
      <c r="I10" s="6">
        <f t="shared" si="0"/>
        <v>84.800000000000011</v>
      </c>
      <c r="J10" s="7" t="s">
        <v>160</v>
      </c>
      <c r="K10" s="7"/>
      <c r="L10" s="7" t="s">
        <v>143</v>
      </c>
      <c r="N10" s="5" t="s">
        <v>193</v>
      </c>
    </row>
    <row r="11" spans="1:14" ht="16.5" customHeight="1" x14ac:dyDescent="0.25">
      <c r="A11" s="5" t="s">
        <v>146</v>
      </c>
      <c r="B11" s="19">
        <v>8</v>
      </c>
      <c r="C11" s="9" t="s">
        <v>39</v>
      </c>
      <c r="D11" s="23">
        <v>29161</v>
      </c>
      <c r="F11" s="21">
        <v>33</v>
      </c>
      <c r="G11" s="10">
        <v>39</v>
      </c>
      <c r="H11" s="20">
        <v>9.6</v>
      </c>
      <c r="I11" s="6">
        <f t="shared" si="0"/>
        <v>81.599999999999994</v>
      </c>
      <c r="J11" s="7" t="s">
        <v>160</v>
      </c>
      <c r="K11" s="7"/>
      <c r="L11" s="7" t="s">
        <v>143</v>
      </c>
      <c r="N11" s="5" t="s">
        <v>193</v>
      </c>
    </row>
    <row r="12" spans="1:14" ht="16.5" customHeight="1" x14ac:dyDescent="0.25">
      <c r="A12" s="5" t="s">
        <v>146</v>
      </c>
      <c r="B12" s="19">
        <v>9</v>
      </c>
      <c r="C12" s="9" t="s">
        <v>34</v>
      </c>
      <c r="D12" s="23">
        <v>30488</v>
      </c>
      <c r="F12" s="21">
        <v>29.9</v>
      </c>
      <c r="G12" s="10">
        <v>37</v>
      </c>
      <c r="H12" s="20">
        <v>13.7</v>
      </c>
      <c r="I12" s="6">
        <f t="shared" si="0"/>
        <v>80.600000000000009</v>
      </c>
      <c r="J12" s="7" t="s">
        <v>160</v>
      </c>
      <c r="K12" s="7"/>
      <c r="L12" s="7" t="s">
        <v>143</v>
      </c>
      <c r="N12" s="5" t="s">
        <v>193</v>
      </c>
    </row>
    <row r="13" spans="1:14" ht="16.5" customHeight="1" x14ac:dyDescent="0.25">
      <c r="A13" s="5" t="s">
        <v>146</v>
      </c>
      <c r="B13" s="19">
        <v>10</v>
      </c>
      <c r="C13" s="9" t="s">
        <v>40</v>
      </c>
      <c r="D13" s="23">
        <v>29508</v>
      </c>
      <c r="F13" s="21">
        <v>29.5</v>
      </c>
      <c r="G13" s="10">
        <v>39</v>
      </c>
      <c r="H13" s="20">
        <v>8.14</v>
      </c>
      <c r="I13" s="6">
        <f t="shared" ref="I13" si="1">F13+G13+H13</f>
        <v>76.64</v>
      </c>
      <c r="J13" s="7" t="s">
        <v>128</v>
      </c>
      <c r="K13" s="7"/>
      <c r="L13" s="7" t="s">
        <v>143</v>
      </c>
      <c r="M13" s="5" t="s">
        <v>161</v>
      </c>
      <c r="N13" s="5" t="s">
        <v>193</v>
      </c>
    </row>
    <row r="14" spans="1:14" ht="16.5" customHeight="1" x14ac:dyDescent="0.25">
      <c r="A14" s="5" t="s">
        <v>146</v>
      </c>
      <c r="B14" s="19">
        <v>11</v>
      </c>
      <c r="C14" s="9" t="s">
        <v>52</v>
      </c>
      <c r="D14" s="23">
        <v>29608</v>
      </c>
      <c r="F14" s="21">
        <v>28.4</v>
      </c>
      <c r="G14" s="10">
        <v>38</v>
      </c>
      <c r="H14" s="20">
        <v>10.24</v>
      </c>
      <c r="I14" s="6">
        <f t="shared" si="0"/>
        <v>76.64</v>
      </c>
      <c r="J14" s="7" t="s">
        <v>127</v>
      </c>
      <c r="K14" s="7"/>
      <c r="L14" s="7" t="s">
        <v>143</v>
      </c>
      <c r="N14" s="5" t="s">
        <v>193</v>
      </c>
    </row>
    <row r="15" spans="1:14" ht="16.5" customHeight="1" x14ac:dyDescent="0.25">
      <c r="A15" s="5" t="s">
        <v>146</v>
      </c>
      <c r="B15" s="19">
        <v>12</v>
      </c>
      <c r="C15" s="9" t="s">
        <v>59</v>
      </c>
      <c r="D15" s="23">
        <v>28959</v>
      </c>
      <c r="F15" s="21">
        <v>28.6</v>
      </c>
      <c r="G15" s="10">
        <v>38</v>
      </c>
      <c r="H15" s="20">
        <v>9.6999999999999993</v>
      </c>
      <c r="I15" s="6">
        <f t="shared" si="0"/>
        <v>76.3</v>
      </c>
      <c r="J15" s="7" t="s">
        <v>129</v>
      </c>
      <c r="K15" s="7"/>
      <c r="L15" s="7" t="s">
        <v>143</v>
      </c>
      <c r="N15" s="5" t="s">
        <v>193</v>
      </c>
    </row>
    <row r="16" spans="1:14" ht="16.5" customHeight="1" x14ac:dyDescent="0.25">
      <c r="A16" s="5" t="s">
        <v>146</v>
      </c>
      <c r="B16" s="19">
        <v>13</v>
      </c>
      <c r="C16" s="9" t="s">
        <v>163</v>
      </c>
      <c r="D16" s="23">
        <v>30650</v>
      </c>
      <c r="F16" s="21">
        <v>28.4</v>
      </c>
      <c r="G16" s="10">
        <v>32</v>
      </c>
      <c r="H16" s="20">
        <v>10.7</v>
      </c>
      <c r="I16" s="6">
        <f t="shared" si="0"/>
        <v>71.099999999999994</v>
      </c>
      <c r="J16" s="7" t="s">
        <v>135</v>
      </c>
      <c r="K16" s="13" t="s">
        <v>138</v>
      </c>
      <c r="L16" s="7" t="s">
        <v>143</v>
      </c>
      <c r="M16" s="5" t="s">
        <v>162</v>
      </c>
      <c r="N16" s="5" t="s">
        <v>193</v>
      </c>
    </row>
    <row r="18" spans="2:12" x14ac:dyDescent="0.25">
      <c r="C18" s="5" t="s">
        <v>194</v>
      </c>
    </row>
    <row r="19" spans="2:12" x14ac:dyDescent="0.25">
      <c r="B19" s="18"/>
      <c r="C19" t="s">
        <v>195</v>
      </c>
      <c r="D19" s="24"/>
      <c r="E19" s="2"/>
      <c r="F19" s="3"/>
      <c r="G19" s="4"/>
      <c r="H19" s="2"/>
      <c r="I19" s="30"/>
      <c r="J19" s="1"/>
      <c r="K19" s="1"/>
      <c r="L19" s="1"/>
    </row>
    <row r="20" spans="2:12" x14ac:dyDescent="0.25">
      <c r="B20" s="18"/>
      <c r="C20" t="s">
        <v>196</v>
      </c>
      <c r="D20" s="24"/>
      <c r="E20" s="2"/>
      <c r="F20" s="3"/>
      <c r="G20" s="4"/>
      <c r="H20" s="2"/>
      <c r="I20" s="30"/>
      <c r="J20" s="1"/>
      <c r="K20" s="1"/>
      <c r="L20" s="1"/>
    </row>
    <row r="21" spans="2:12" x14ac:dyDescent="0.25">
      <c r="B21" s="18"/>
      <c r="C21" t="s">
        <v>197</v>
      </c>
      <c r="D21" s="24"/>
      <c r="E21" s="2"/>
      <c r="F21" s="3"/>
      <c r="G21" s="4"/>
      <c r="H21" s="2"/>
      <c r="I21" s="30"/>
      <c r="J21" s="1"/>
      <c r="K21" s="1"/>
      <c r="L21" s="1"/>
    </row>
    <row r="22" spans="2:12" x14ac:dyDescent="0.25">
      <c r="B22" s="18"/>
      <c r="C22"/>
      <c r="D22" s="24"/>
      <c r="E22" s="2"/>
      <c r="F22" s="3"/>
      <c r="G22" s="4"/>
      <c r="H22" s="2"/>
      <c r="I22" s="30"/>
      <c r="J22" s="1"/>
      <c r="K22" s="1"/>
      <c r="L22" s="1"/>
    </row>
    <row r="23" spans="2:12" s="28" customFormat="1" ht="27.75" customHeight="1" x14ac:dyDescent="0.25">
      <c r="B23" s="2"/>
      <c r="C23" s="32" t="s">
        <v>153</v>
      </c>
      <c r="D23" s="32"/>
      <c r="E23" s="32"/>
      <c r="F23" s="32"/>
      <c r="G23" s="32"/>
      <c r="H23" s="32"/>
      <c r="I23" s="32"/>
      <c r="J23" s="32"/>
      <c r="K23" s="32"/>
      <c r="L23" s="32"/>
    </row>
  </sheetData>
  <sortState ref="A3:L15">
    <sortCondition descending="1" ref="I3:I15"/>
  </sortState>
  <mergeCells count="2">
    <mergeCell ref="C23:L23"/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scale="89" orientation="landscape" r:id="rId1"/>
  <headerFooter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>
    <tabColor rgb="FFFF0000"/>
  </sheetPr>
  <dimension ref="A1:L12"/>
  <sheetViews>
    <sheetView workbookViewId="0">
      <pane ySplit="2" topLeftCell="A3" activePane="bottomLeft" state="frozen"/>
      <selection pane="bottomLeft" activeCell="J2" sqref="J2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174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191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43</v>
      </c>
      <c r="D3" s="23">
        <v>29069</v>
      </c>
      <c r="F3" s="21">
        <v>35.799999999999997</v>
      </c>
      <c r="G3" s="10">
        <v>39</v>
      </c>
      <c r="H3" s="20">
        <v>20</v>
      </c>
      <c r="I3" s="6">
        <f t="shared" ref="I3:I6" si="0">F3+G3+H3</f>
        <v>94.8</v>
      </c>
      <c r="J3" s="7" t="s">
        <v>160</v>
      </c>
      <c r="K3" s="7"/>
      <c r="L3" s="7" t="s">
        <v>143</v>
      </c>
    </row>
    <row r="4" spans="1:12" ht="16.5" customHeight="1" x14ac:dyDescent="0.25">
      <c r="A4" s="5" t="s">
        <v>146</v>
      </c>
      <c r="B4" s="19">
        <v>2</v>
      </c>
      <c r="C4" s="9" t="s">
        <v>12</v>
      </c>
      <c r="D4" s="23">
        <v>22699</v>
      </c>
      <c r="F4" s="21">
        <v>36.1</v>
      </c>
      <c r="G4" s="10">
        <v>39</v>
      </c>
      <c r="H4" s="20">
        <v>17.7</v>
      </c>
      <c r="I4" s="6">
        <f t="shared" si="0"/>
        <v>92.8</v>
      </c>
      <c r="J4" s="7" t="s">
        <v>159</v>
      </c>
      <c r="K4" s="7"/>
      <c r="L4" s="7" t="s">
        <v>143</v>
      </c>
    </row>
    <row r="5" spans="1:12" ht="16.5" customHeight="1" x14ac:dyDescent="0.25">
      <c r="A5" s="5" t="s">
        <v>146</v>
      </c>
      <c r="B5" s="19">
        <v>3</v>
      </c>
      <c r="C5" s="9" t="s">
        <v>65</v>
      </c>
      <c r="D5" s="23">
        <v>30509</v>
      </c>
      <c r="F5" s="21">
        <v>37.9</v>
      </c>
      <c r="G5" s="10">
        <v>39</v>
      </c>
      <c r="H5" s="20">
        <v>14.2</v>
      </c>
      <c r="I5" s="6">
        <f t="shared" si="0"/>
        <v>91.100000000000009</v>
      </c>
      <c r="J5" s="7"/>
      <c r="K5" s="7"/>
      <c r="L5" s="7" t="s">
        <v>143</v>
      </c>
    </row>
    <row r="6" spans="1:12" ht="16.5" customHeight="1" x14ac:dyDescent="0.25">
      <c r="A6" s="5" t="s">
        <v>146</v>
      </c>
      <c r="B6" s="19">
        <v>4</v>
      </c>
      <c r="C6" s="9" t="s">
        <v>25</v>
      </c>
      <c r="D6" s="23">
        <v>30240</v>
      </c>
      <c r="F6" s="21">
        <v>30.4</v>
      </c>
      <c r="G6" s="10">
        <v>39</v>
      </c>
      <c r="H6" s="20">
        <v>19.600000000000001</v>
      </c>
      <c r="I6" s="6">
        <f t="shared" si="0"/>
        <v>89</v>
      </c>
      <c r="J6" s="7" t="s">
        <v>160</v>
      </c>
      <c r="K6" s="7"/>
      <c r="L6" s="7" t="s">
        <v>143</v>
      </c>
    </row>
    <row r="10" spans="1:12" s="22" customFormat="1" x14ac:dyDescent="0.25">
      <c r="A10" s="5"/>
      <c r="B10" s="19"/>
      <c r="C10" s="5" t="s">
        <v>172</v>
      </c>
      <c r="E10" s="5"/>
      <c r="F10" s="14"/>
      <c r="G10" s="15"/>
      <c r="H10" s="16"/>
      <c r="I10" s="17"/>
      <c r="J10" s="15"/>
      <c r="K10" s="15"/>
      <c r="L10" s="19"/>
    </row>
    <row r="11" spans="1:12" s="22" customFormat="1" x14ac:dyDescent="0.25">
      <c r="A11" s="5"/>
      <c r="B11" s="19"/>
      <c r="C11" s="5" t="s">
        <v>192</v>
      </c>
      <c r="E11" s="5"/>
      <c r="F11" s="14"/>
      <c r="G11" s="15"/>
      <c r="H11" s="16"/>
      <c r="I11" s="17"/>
      <c r="J11" s="15"/>
      <c r="K11" s="15"/>
      <c r="L11" s="19"/>
    </row>
    <row r="12" spans="1:12" s="22" customFormat="1" x14ac:dyDescent="0.25">
      <c r="A12" s="5"/>
      <c r="B12" s="19"/>
      <c r="C12" s="5" t="s">
        <v>173</v>
      </c>
      <c r="E12" s="5"/>
      <c r="F12" s="14"/>
      <c r="G12" s="15"/>
      <c r="H12" s="16"/>
      <c r="I12" s="17"/>
      <c r="J12" s="15"/>
      <c r="K12" s="15"/>
      <c r="L12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>
    <tabColor rgb="FFFF0000"/>
  </sheetPr>
  <dimension ref="A1:L7"/>
  <sheetViews>
    <sheetView workbookViewId="0">
      <pane ySplit="2" topLeftCell="A3" activePane="bottomLeft" state="frozen"/>
      <selection pane="bottomLeft" activeCell="N9" sqref="N9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6384" width="9.140625" style="5"/>
  </cols>
  <sheetData>
    <row r="1" spans="1:12" ht="85.5" customHeight="1" x14ac:dyDescent="0.25">
      <c r="A1" s="33" t="s">
        <v>176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15</v>
      </c>
      <c r="D3" s="23">
        <v>30890</v>
      </c>
      <c r="F3" s="21">
        <v>35.6</v>
      </c>
      <c r="G3" s="10">
        <v>36</v>
      </c>
      <c r="H3" s="20">
        <v>14.5</v>
      </c>
      <c r="I3" s="6">
        <f>F3+G3+H3</f>
        <v>86.1</v>
      </c>
      <c r="J3" s="7" t="s">
        <v>128</v>
      </c>
      <c r="K3" s="7"/>
      <c r="L3" s="7" t="s">
        <v>144</v>
      </c>
    </row>
    <row r="4" spans="1:12" ht="16.5" customHeight="1" x14ac:dyDescent="0.25">
      <c r="A4" s="5" t="s">
        <v>146</v>
      </c>
      <c r="B4" s="19">
        <v>2</v>
      </c>
      <c r="C4" s="9" t="s">
        <v>89</v>
      </c>
      <c r="D4" s="23">
        <v>25201</v>
      </c>
      <c r="F4" s="21">
        <v>28</v>
      </c>
      <c r="G4" s="10">
        <v>38</v>
      </c>
      <c r="H4" s="20">
        <v>10.3</v>
      </c>
      <c r="I4" s="6">
        <f>F4+G4+H4</f>
        <v>76.3</v>
      </c>
      <c r="J4" s="7" t="s">
        <v>128</v>
      </c>
      <c r="K4" s="7"/>
      <c r="L4" s="7" t="s">
        <v>144</v>
      </c>
    </row>
    <row r="7" spans="1:12" x14ac:dyDescent="0.25">
      <c r="B7" s="18"/>
      <c r="C7"/>
      <c r="D7" s="24"/>
      <c r="E7" s="2"/>
      <c r="F7" s="3"/>
      <c r="G7" s="4"/>
      <c r="H7" s="2"/>
      <c r="I7" s="30"/>
      <c r="J7" s="1"/>
      <c r="K7" s="1"/>
      <c r="L7" s="1"/>
    </row>
  </sheetData>
  <sortState ref="A3:L4">
    <sortCondition descending="1" ref="I3:I4"/>
  </sortState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>
    <tabColor rgb="FFFF0000"/>
  </sheetPr>
  <dimension ref="A1:L14"/>
  <sheetViews>
    <sheetView workbookViewId="0">
      <pane ySplit="2" topLeftCell="A3" activePane="bottomLeft" state="frozen"/>
      <selection pane="bottomLeft" activeCell="J2" sqref="J2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177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191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15</v>
      </c>
      <c r="D3" s="23">
        <v>30890</v>
      </c>
      <c r="F3" s="21">
        <v>35.6</v>
      </c>
      <c r="G3" s="10">
        <v>36</v>
      </c>
      <c r="H3" s="20">
        <v>14.5</v>
      </c>
      <c r="I3" s="6">
        <f>F3+G3+H3</f>
        <v>86.1</v>
      </c>
      <c r="J3" s="7"/>
      <c r="K3" s="7"/>
      <c r="L3" s="7" t="s">
        <v>144</v>
      </c>
    </row>
    <row r="4" spans="1:12" ht="16.5" customHeight="1" x14ac:dyDescent="0.25">
      <c r="A4" s="5" t="s">
        <v>146</v>
      </c>
      <c r="B4" s="19">
        <v>2</v>
      </c>
      <c r="C4" s="9" t="s">
        <v>89</v>
      </c>
      <c r="D4" s="23">
        <v>25201</v>
      </c>
      <c r="F4" s="21">
        <v>28</v>
      </c>
      <c r="G4" s="10">
        <v>38</v>
      </c>
      <c r="H4" s="20">
        <v>10.3</v>
      </c>
      <c r="I4" s="6">
        <f>F4+G4+H4</f>
        <v>76.3</v>
      </c>
      <c r="J4" s="7"/>
      <c r="K4" s="7"/>
      <c r="L4" s="7" t="s">
        <v>144</v>
      </c>
    </row>
    <row r="7" spans="1:12" x14ac:dyDescent="0.25">
      <c r="B7" s="18"/>
      <c r="C7"/>
      <c r="D7" s="24"/>
      <c r="E7" s="2"/>
      <c r="F7" s="3"/>
      <c r="G7" s="4"/>
      <c r="H7" s="2"/>
      <c r="I7" s="30"/>
      <c r="J7" s="1"/>
      <c r="K7" s="1"/>
      <c r="L7" s="1"/>
    </row>
    <row r="8" spans="1:12" x14ac:dyDescent="0.25">
      <c r="B8" s="18"/>
      <c r="C8"/>
      <c r="D8" s="24"/>
      <c r="E8" s="2"/>
      <c r="F8" s="3"/>
      <c r="G8" s="4"/>
      <c r="H8" s="2"/>
      <c r="I8" s="30"/>
      <c r="J8" s="1"/>
      <c r="K8" s="1"/>
      <c r="L8" s="1"/>
    </row>
    <row r="9" spans="1:12" x14ac:dyDescent="0.25">
      <c r="B9" s="18"/>
      <c r="C9"/>
      <c r="D9" s="24"/>
      <c r="E9" s="2"/>
      <c r="F9" s="3"/>
      <c r="G9" s="4"/>
      <c r="H9" s="2"/>
      <c r="I9" s="30"/>
      <c r="J9" s="1"/>
      <c r="K9" s="1"/>
      <c r="L9" s="1"/>
    </row>
    <row r="12" spans="1:12" s="22" customFormat="1" x14ac:dyDescent="0.25">
      <c r="A12" s="5"/>
      <c r="B12" s="19"/>
      <c r="C12" s="5" t="s">
        <v>172</v>
      </c>
      <c r="E12" s="5"/>
      <c r="F12" s="14"/>
      <c r="G12" s="15"/>
      <c r="H12" s="16"/>
      <c r="I12" s="17"/>
      <c r="J12" s="15"/>
      <c r="K12" s="15"/>
      <c r="L12" s="19"/>
    </row>
    <row r="13" spans="1:12" s="22" customFormat="1" x14ac:dyDescent="0.25">
      <c r="A13" s="5"/>
      <c r="B13" s="19"/>
      <c r="C13" s="5" t="s">
        <v>192</v>
      </c>
      <c r="E13" s="5"/>
      <c r="F13" s="14"/>
      <c r="G13" s="15"/>
      <c r="H13" s="16"/>
      <c r="I13" s="17"/>
      <c r="J13" s="15"/>
      <c r="K13" s="15"/>
      <c r="L13" s="19"/>
    </row>
    <row r="14" spans="1:12" s="22" customFormat="1" x14ac:dyDescent="0.25">
      <c r="A14" s="5"/>
      <c r="B14" s="19"/>
      <c r="C14" s="5" t="s">
        <v>173</v>
      </c>
      <c r="E14" s="5"/>
      <c r="F14" s="14"/>
      <c r="G14" s="15"/>
      <c r="H14" s="16"/>
      <c r="I14" s="17"/>
      <c r="J14" s="15"/>
      <c r="K14" s="15"/>
      <c r="L14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>
    <tabColor rgb="FFFF0000"/>
    <pageSetUpPr fitToPage="1"/>
  </sheetPr>
  <dimension ref="A1:M19"/>
  <sheetViews>
    <sheetView workbookViewId="0">
      <pane ySplit="2" topLeftCell="A3" activePane="bottomLeft" state="frozen"/>
      <selection pane="bottomLeft" activeCell="Q9" sqref="Q9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3" width="4" style="5" bestFit="1" customWidth="1"/>
    <col min="14" max="16384" width="9.140625" style="5"/>
  </cols>
  <sheetData>
    <row r="1" spans="1:13" ht="85.5" customHeight="1" x14ac:dyDescent="0.25">
      <c r="A1" s="33" t="s">
        <v>188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3" ht="16.5" customHeight="1" x14ac:dyDescent="0.25">
      <c r="A3" s="5" t="s">
        <v>146</v>
      </c>
      <c r="B3" s="19">
        <v>1</v>
      </c>
      <c r="C3" s="9" t="s">
        <v>75</v>
      </c>
      <c r="D3" s="23">
        <v>30690</v>
      </c>
      <c r="F3" s="21">
        <v>37.9</v>
      </c>
      <c r="G3" s="10">
        <v>40</v>
      </c>
      <c r="H3" s="20">
        <v>19.600000000000001</v>
      </c>
      <c r="I3" s="6">
        <f t="shared" ref="I3:I12" si="0">F3+G3+H3</f>
        <v>97.5</v>
      </c>
      <c r="J3" s="7" t="s">
        <v>128</v>
      </c>
      <c r="K3" s="7"/>
      <c r="L3" s="7" t="s">
        <v>145</v>
      </c>
    </row>
    <row r="4" spans="1:13" ht="16.5" customHeight="1" x14ac:dyDescent="0.25">
      <c r="A4" s="5" t="s">
        <v>146</v>
      </c>
      <c r="B4" s="19">
        <v>2</v>
      </c>
      <c r="C4" s="9" t="s">
        <v>57</v>
      </c>
      <c r="D4" s="23">
        <v>29353</v>
      </c>
      <c r="F4" s="21">
        <v>28</v>
      </c>
      <c r="G4" s="10">
        <v>40</v>
      </c>
      <c r="H4" s="20">
        <v>19.2</v>
      </c>
      <c r="I4" s="6">
        <f t="shared" si="0"/>
        <v>87.2</v>
      </c>
      <c r="J4" s="7" t="s">
        <v>130</v>
      </c>
      <c r="K4" s="7"/>
      <c r="L4" s="7" t="s">
        <v>145</v>
      </c>
    </row>
    <row r="5" spans="1:13" ht="16.5" customHeight="1" x14ac:dyDescent="0.25">
      <c r="A5" s="5" t="s">
        <v>146</v>
      </c>
      <c r="B5" s="19">
        <v>3</v>
      </c>
      <c r="C5" s="9" t="s">
        <v>28</v>
      </c>
      <c r="D5" s="23">
        <v>35706</v>
      </c>
      <c r="F5" s="21">
        <v>30</v>
      </c>
      <c r="G5" s="10">
        <v>38</v>
      </c>
      <c r="H5" s="20">
        <v>18.3</v>
      </c>
      <c r="I5" s="6">
        <f t="shared" si="0"/>
        <v>86.3</v>
      </c>
      <c r="J5" s="7" t="s">
        <v>126</v>
      </c>
      <c r="K5" s="7"/>
      <c r="L5" s="7" t="s">
        <v>145</v>
      </c>
    </row>
    <row r="6" spans="1:13" ht="16.5" customHeight="1" x14ac:dyDescent="0.25">
      <c r="C6" s="9"/>
      <c r="D6" s="23"/>
      <c r="F6" s="21"/>
      <c r="G6" s="10"/>
      <c r="H6" s="20"/>
      <c r="I6" s="6"/>
      <c r="J6" s="7"/>
      <c r="K6" s="7"/>
      <c r="L6" s="7"/>
    </row>
    <row r="7" spans="1:13" ht="16.5" customHeight="1" x14ac:dyDescent="0.25">
      <c r="A7" s="5" t="s">
        <v>146</v>
      </c>
      <c r="B7" s="19">
        <v>4</v>
      </c>
      <c r="C7" s="11" t="s">
        <v>94</v>
      </c>
      <c r="D7" s="23">
        <v>31324</v>
      </c>
      <c r="F7" s="21">
        <v>28.1</v>
      </c>
      <c r="G7" s="10">
        <v>39</v>
      </c>
      <c r="H7" s="20">
        <v>15.1</v>
      </c>
      <c r="I7" s="6">
        <f t="shared" si="0"/>
        <v>82.199999999999989</v>
      </c>
      <c r="J7" s="7" t="s">
        <v>160</v>
      </c>
      <c r="K7" s="7"/>
      <c r="L7" s="7" t="s">
        <v>145</v>
      </c>
      <c r="M7" s="5" t="s">
        <v>193</v>
      </c>
    </row>
    <row r="8" spans="1:13" ht="16.5" customHeight="1" x14ac:dyDescent="0.25">
      <c r="A8" s="5" t="s">
        <v>146</v>
      </c>
      <c r="B8" s="19">
        <v>5</v>
      </c>
      <c r="C8" s="9" t="s">
        <v>58</v>
      </c>
      <c r="D8" s="23">
        <v>30897</v>
      </c>
      <c r="F8" s="21">
        <v>28.7</v>
      </c>
      <c r="G8" s="10">
        <v>39</v>
      </c>
      <c r="H8" s="20">
        <v>10.8</v>
      </c>
      <c r="I8" s="6">
        <f t="shared" si="0"/>
        <v>78.5</v>
      </c>
      <c r="J8" s="7" t="s">
        <v>130</v>
      </c>
      <c r="K8" s="7"/>
      <c r="L8" s="7" t="s">
        <v>145</v>
      </c>
      <c r="M8" s="5" t="s">
        <v>193</v>
      </c>
    </row>
    <row r="9" spans="1:13" ht="16.5" customHeight="1" x14ac:dyDescent="0.25">
      <c r="A9" s="5" t="s">
        <v>146</v>
      </c>
      <c r="B9" s="19">
        <v>6</v>
      </c>
      <c r="C9" s="9" t="s">
        <v>16</v>
      </c>
      <c r="D9" s="23">
        <v>31397</v>
      </c>
      <c r="F9" s="21">
        <v>28</v>
      </c>
      <c r="G9" s="10">
        <v>34</v>
      </c>
      <c r="H9" s="20">
        <v>15.9</v>
      </c>
      <c r="I9" s="6">
        <f t="shared" si="0"/>
        <v>77.900000000000006</v>
      </c>
      <c r="J9" s="7" t="s">
        <v>128</v>
      </c>
      <c r="K9" s="7"/>
      <c r="L9" s="7" t="s">
        <v>145</v>
      </c>
      <c r="M9" s="5" t="s">
        <v>193</v>
      </c>
    </row>
    <row r="10" spans="1:13" ht="16.5" customHeight="1" x14ac:dyDescent="0.25">
      <c r="A10" s="5" t="s">
        <v>146</v>
      </c>
      <c r="B10" s="19">
        <v>7</v>
      </c>
      <c r="C10" s="9" t="s">
        <v>49</v>
      </c>
      <c r="D10" s="23">
        <v>29756</v>
      </c>
      <c r="F10" s="21">
        <v>28</v>
      </c>
      <c r="G10" s="10">
        <v>38</v>
      </c>
      <c r="H10" s="20">
        <v>10.6</v>
      </c>
      <c r="I10" s="6">
        <f t="shared" si="0"/>
        <v>76.599999999999994</v>
      </c>
      <c r="J10" s="7" t="s">
        <v>160</v>
      </c>
      <c r="K10" s="7"/>
      <c r="L10" s="7" t="s">
        <v>145</v>
      </c>
      <c r="M10" s="5" t="s">
        <v>193</v>
      </c>
    </row>
    <row r="11" spans="1:13" ht="16.5" customHeight="1" x14ac:dyDescent="0.25">
      <c r="A11" s="5" t="s">
        <v>146</v>
      </c>
      <c r="B11" s="19">
        <v>8</v>
      </c>
      <c r="C11" s="9" t="s">
        <v>178</v>
      </c>
      <c r="D11" s="23">
        <v>23307</v>
      </c>
      <c r="E11" s="15" t="s">
        <v>169</v>
      </c>
      <c r="F11" s="21">
        <v>29.7</v>
      </c>
      <c r="G11" s="10">
        <v>37</v>
      </c>
      <c r="H11" s="20">
        <v>9.6999999999999993</v>
      </c>
      <c r="I11" s="6">
        <f t="shared" si="0"/>
        <v>76.400000000000006</v>
      </c>
      <c r="J11" s="7" t="s">
        <v>128</v>
      </c>
      <c r="K11" s="13"/>
      <c r="L11" s="7" t="s">
        <v>145</v>
      </c>
      <c r="M11" s="5" t="s">
        <v>193</v>
      </c>
    </row>
    <row r="12" spans="1:13" ht="16.5" customHeight="1" x14ac:dyDescent="0.25">
      <c r="A12" s="5" t="s">
        <v>146</v>
      </c>
      <c r="B12" s="19">
        <v>9</v>
      </c>
      <c r="C12" s="9" t="s">
        <v>21</v>
      </c>
      <c r="D12" s="23">
        <v>31950</v>
      </c>
      <c r="F12" s="21">
        <v>28</v>
      </c>
      <c r="G12" s="10">
        <v>38</v>
      </c>
      <c r="H12" s="20">
        <v>10.1</v>
      </c>
      <c r="I12" s="6">
        <f t="shared" si="0"/>
        <v>76.099999999999994</v>
      </c>
      <c r="J12" s="7" t="s">
        <v>160</v>
      </c>
      <c r="K12" s="7"/>
      <c r="L12" s="7" t="s">
        <v>145</v>
      </c>
      <c r="M12" s="5" t="s">
        <v>193</v>
      </c>
    </row>
    <row r="14" spans="1:13" x14ac:dyDescent="0.25">
      <c r="C14" s="5" t="s">
        <v>194</v>
      </c>
    </row>
    <row r="15" spans="1:13" x14ac:dyDescent="0.25">
      <c r="B15" s="18"/>
      <c r="C15" t="s">
        <v>195</v>
      </c>
      <c r="D15" s="24"/>
      <c r="E15" s="2"/>
      <c r="F15" s="3"/>
      <c r="G15" s="4"/>
      <c r="H15" s="2"/>
      <c r="I15" s="30"/>
      <c r="J15" s="1"/>
      <c r="K15" s="1"/>
      <c r="L15" s="1"/>
    </row>
    <row r="16" spans="1:13" x14ac:dyDescent="0.25">
      <c r="B16" s="18"/>
      <c r="C16" t="s">
        <v>196</v>
      </c>
      <c r="D16" s="24"/>
      <c r="E16" s="2"/>
      <c r="F16" s="3"/>
      <c r="G16" s="4"/>
      <c r="H16" s="2"/>
      <c r="I16" s="30"/>
      <c r="J16" s="1"/>
      <c r="K16" s="1"/>
      <c r="L16" s="1"/>
    </row>
    <row r="17" spans="2:12" x14ac:dyDescent="0.25">
      <c r="B17" s="18"/>
      <c r="C17" t="s">
        <v>197</v>
      </c>
      <c r="D17" s="24"/>
      <c r="E17" s="2"/>
      <c r="F17" s="3"/>
      <c r="G17" s="4"/>
      <c r="H17" s="2"/>
      <c r="I17" s="30"/>
      <c r="J17" s="1"/>
      <c r="K17" s="1"/>
      <c r="L17" s="1"/>
    </row>
    <row r="18" spans="2:12" x14ac:dyDescent="0.25">
      <c r="B18" s="18"/>
      <c r="C18"/>
      <c r="D18" s="24"/>
      <c r="E18" s="2"/>
      <c r="F18" s="3"/>
      <c r="G18" s="4"/>
      <c r="H18" s="2"/>
      <c r="I18" s="30"/>
      <c r="J18" s="1"/>
      <c r="K18" s="1"/>
      <c r="L18" s="1"/>
    </row>
    <row r="19" spans="2:12" s="28" customFormat="1" ht="27.75" customHeight="1" x14ac:dyDescent="0.25">
      <c r="B19" s="2"/>
      <c r="C19" s="32" t="s">
        <v>156</v>
      </c>
      <c r="D19" s="32"/>
      <c r="E19" s="32"/>
      <c r="F19" s="32"/>
      <c r="G19" s="32"/>
      <c r="H19" s="32"/>
      <c r="I19" s="32"/>
      <c r="J19" s="32"/>
      <c r="K19" s="32"/>
      <c r="L19" s="32"/>
    </row>
  </sheetData>
  <sortState ref="A3:L11">
    <sortCondition descending="1" ref="I3:I11"/>
  </sortState>
  <mergeCells count="2">
    <mergeCell ref="C19:L19"/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>
    <tabColor rgb="FFFF0000"/>
  </sheetPr>
  <dimension ref="A1:L15"/>
  <sheetViews>
    <sheetView workbookViewId="0">
      <pane ySplit="2" topLeftCell="A3" activePane="bottomLeft" state="frozen"/>
      <selection pane="bottomLeft" activeCell="J2" sqref="J2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191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75</v>
      </c>
      <c r="D3" s="23">
        <v>30690</v>
      </c>
      <c r="F3" s="21">
        <v>37.9</v>
      </c>
      <c r="G3" s="10">
        <v>40</v>
      </c>
      <c r="H3" s="20">
        <v>19.600000000000001</v>
      </c>
      <c r="I3" s="6">
        <f t="shared" ref="I3:I5" si="0">F3+G3+H3</f>
        <v>97.5</v>
      </c>
      <c r="J3" s="7"/>
      <c r="K3" s="7"/>
      <c r="L3" s="7" t="s">
        <v>145</v>
      </c>
    </row>
    <row r="4" spans="1:12" ht="16.5" customHeight="1" x14ac:dyDescent="0.25">
      <c r="A4" s="5" t="s">
        <v>146</v>
      </c>
      <c r="B4" s="19">
        <v>2</v>
      </c>
      <c r="C4" s="9" t="s">
        <v>57</v>
      </c>
      <c r="D4" s="23">
        <v>29353</v>
      </c>
      <c r="F4" s="21">
        <v>28</v>
      </c>
      <c r="G4" s="10">
        <v>40</v>
      </c>
      <c r="H4" s="20">
        <v>19.2</v>
      </c>
      <c r="I4" s="6">
        <f t="shared" si="0"/>
        <v>87.2</v>
      </c>
      <c r="J4" s="7"/>
      <c r="K4" s="7"/>
      <c r="L4" s="7" t="s">
        <v>145</v>
      </c>
    </row>
    <row r="5" spans="1:12" ht="16.5" customHeight="1" x14ac:dyDescent="0.25">
      <c r="A5" s="5" t="s">
        <v>146</v>
      </c>
      <c r="B5" s="19">
        <v>3</v>
      </c>
      <c r="C5" s="9" t="s">
        <v>28</v>
      </c>
      <c r="D5" s="23">
        <v>35706</v>
      </c>
      <c r="F5" s="21">
        <v>30</v>
      </c>
      <c r="G5" s="10">
        <v>38</v>
      </c>
      <c r="H5" s="20">
        <v>18.3</v>
      </c>
      <c r="I5" s="6">
        <f t="shared" si="0"/>
        <v>86.3</v>
      </c>
      <c r="J5" s="7"/>
      <c r="K5" s="7"/>
      <c r="L5" s="7" t="s">
        <v>145</v>
      </c>
    </row>
    <row r="8" spans="1:12" x14ac:dyDescent="0.25">
      <c r="B8" s="18"/>
      <c r="C8"/>
      <c r="D8" s="24"/>
      <c r="E8" s="2"/>
      <c r="F8" s="3"/>
      <c r="G8" s="4"/>
      <c r="H8" s="2"/>
      <c r="I8" s="30"/>
      <c r="J8" s="1"/>
      <c r="K8" s="1"/>
      <c r="L8" s="1"/>
    </row>
    <row r="9" spans="1:12" x14ac:dyDescent="0.25">
      <c r="B9" s="18"/>
      <c r="C9"/>
      <c r="D9" s="24"/>
      <c r="E9" s="2"/>
      <c r="F9" s="3"/>
      <c r="G9" s="4"/>
      <c r="H9" s="2"/>
      <c r="I9" s="30"/>
      <c r="J9" s="1"/>
      <c r="K9" s="1"/>
      <c r="L9" s="1"/>
    </row>
    <row r="10" spans="1:12" x14ac:dyDescent="0.25">
      <c r="B10" s="18"/>
      <c r="C10"/>
      <c r="D10" s="24"/>
      <c r="E10" s="2"/>
      <c r="F10" s="3"/>
      <c r="G10" s="4"/>
      <c r="H10" s="2"/>
      <c r="I10" s="30"/>
      <c r="J10" s="1"/>
      <c r="K10" s="1"/>
      <c r="L10" s="1"/>
    </row>
    <row r="13" spans="1:12" s="22" customFormat="1" x14ac:dyDescent="0.25">
      <c r="A13" s="5"/>
      <c r="B13" s="19"/>
      <c r="C13" s="5" t="s">
        <v>172</v>
      </c>
      <c r="E13" s="5"/>
      <c r="F13" s="14"/>
      <c r="G13" s="15"/>
      <c r="H13" s="16"/>
      <c r="I13" s="17"/>
      <c r="J13" s="15"/>
      <c r="K13" s="15"/>
      <c r="L13" s="19"/>
    </row>
    <row r="14" spans="1:12" s="22" customFormat="1" x14ac:dyDescent="0.25">
      <c r="A14" s="5"/>
      <c r="B14" s="19"/>
      <c r="C14" s="5" t="s">
        <v>192</v>
      </c>
      <c r="E14" s="5"/>
      <c r="F14" s="14"/>
      <c r="G14" s="15"/>
      <c r="H14" s="16"/>
      <c r="I14" s="17"/>
      <c r="J14" s="15"/>
      <c r="K14" s="15"/>
      <c r="L14" s="19"/>
    </row>
    <row r="15" spans="1:12" s="22" customFormat="1" x14ac:dyDescent="0.25">
      <c r="A15" s="5"/>
      <c r="B15" s="19"/>
      <c r="C15" s="5" t="s">
        <v>173</v>
      </c>
      <c r="E15" s="5"/>
      <c r="F15" s="14"/>
      <c r="G15" s="15"/>
      <c r="H15" s="16"/>
      <c r="I15" s="17"/>
      <c r="J15" s="15"/>
      <c r="K15" s="15"/>
      <c r="L15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>
    <tabColor rgb="FFFF0000"/>
    <pageSetUpPr fitToPage="1"/>
  </sheetPr>
  <dimension ref="A1:O68"/>
  <sheetViews>
    <sheetView tabSelected="1" zoomScaleNormal="100" workbookViewId="0">
      <pane ySplit="2" topLeftCell="A27" activePane="bottomLeft" state="frozen"/>
      <selection pane="bottomLeft" activeCell="D14" sqref="D14"/>
    </sheetView>
  </sheetViews>
  <sheetFormatPr defaultRowHeight="15.75" x14ac:dyDescent="0.25"/>
  <cols>
    <col min="1" max="1" width="6" style="5" customWidth="1"/>
    <col min="2" max="2" width="5" style="19" customWidth="1"/>
    <col min="3" max="3" width="35" style="5" customWidth="1"/>
    <col min="4" max="4" width="17" style="22" customWidth="1"/>
    <col min="5" max="5" width="9.7109375" style="19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4" width="3" style="5" bestFit="1" customWidth="1"/>
    <col min="15" max="15" width="4" style="5" bestFit="1" customWidth="1"/>
    <col min="16" max="16384" width="9.140625" style="5"/>
  </cols>
  <sheetData>
    <row r="1" spans="1:15" ht="85.5" customHeight="1" x14ac:dyDescent="0.25">
      <c r="A1" s="33" t="s">
        <v>181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5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5" ht="16.5" customHeight="1" x14ac:dyDescent="0.25">
      <c r="A3" s="5" t="s">
        <v>146</v>
      </c>
      <c r="B3" s="19">
        <v>1</v>
      </c>
      <c r="C3" s="11" t="s">
        <v>104</v>
      </c>
      <c r="D3" s="23">
        <v>27447</v>
      </c>
      <c r="F3" s="21">
        <v>38.6</v>
      </c>
      <c r="G3" s="10">
        <v>40</v>
      </c>
      <c r="H3" s="20">
        <v>19.5</v>
      </c>
      <c r="I3" s="6">
        <f t="shared" ref="I3:I40" si="0">F3+G3+H3</f>
        <v>98.1</v>
      </c>
      <c r="J3" s="7" t="s">
        <v>132</v>
      </c>
      <c r="K3" s="7"/>
      <c r="L3" s="7" t="s">
        <v>139</v>
      </c>
    </row>
    <row r="4" spans="1:15" ht="16.5" customHeight="1" x14ac:dyDescent="0.25">
      <c r="A4" s="5" t="s">
        <v>146</v>
      </c>
      <c r="B4" s="19">
        <v>2</v>
      </c>
      <c r="C4" s="9" t="s">
        <v>33</v>
      </c>
      <c r="D4" s="23">
        <v>29454</v>
      </c>
      <c r="F4" s="21">
        <v>37.6</v>
      </c>
      <c r="G4" s="10">
        <v>40</v>
      </c>
      <c r="H4" s="20">
        <v>19.399999999999999</v>
      </c>
      <c r="I4" s="6">
        <f t="shared" si="0"/>
        <v>97</v>
      </c>
      <c r="J4" s="7" t="s">
        <v>129</v>
      </c>
      <c r="K4" s="7"/>
      <c r="L4" s="7" t="s">
        <v>139</v>
      </c>
    </row>
    <row r="5" spans="1:15" ht="16.5" customHeight="1" x14ac:dyDescent="0.25">
      <c r="A5" s="5" t="s">
        <v>146</v>
      </c>
      <c r="B5" s="19">
        <v>3</v>
      </c>
      <c r="C5" s="9" t="s">
        <v>56</v>
      </c>
      <c r="D5" s="23">
        <v>31098</v>
      </c>
      <c r="F5" s="21">
        <v>34.799999999999997</v>
      </c>
      <c r="G5" s="10">
        <v>40</v>
      </c>
      <c r="H5" s="20">
        <v>19.8</v>
      </c>
      <c r="I5" s="6">
        <f t="shared" si="0"/>
        <v>94.6</v>
      </c>
      <c r="J5" s="7" t="s">
        <v>160</v>
      </c>
      <c r="K5" s="7"/>
      <c r="L5" s="7" t="s">
        <v>139</v>
      </c>
    </row>
    <row r="6" spans="1:15" ht="16.5" customHeight="1" x14ac:dyDescent="0.25">
      <c r="A6" s="5" t="s">
        <v>146</v>
      </c>
      <c r="B6" s="19">
        <v>4</v>
      </c>
      <c r="C6" s="9" t="s">
        <v>29</v>
      </c>
      <c r="D6" s="23">
        <v>29650</v>
      </c>
      <c r="F6" s="21">
        <v>38.6</v>
      </c>
      <c r="G6" s="10">
        <v>40</v>
      </c>
      <c r="H6" s="20">
        <v>14.8</v>
      </c>
      <c r="I6" s="6">
        <f t="shared" si="0"/>
        <v>93.399999999999991</v>
      </c>
      <c r="J6" s="7" t="s">
        <v>128</v>
      </c>
      <c r="K6" s="7"/>
      <c r="L6" s="7" t="s">
        <v>139</v>
      </c>
    </row>
    <row r="7" spans="1:15" ht="16.5" customHeight="1" x14ac:dyDescent="0.25">
      <c r="A7" s="5" t="s">
        <v>146</v>
      </c>
      <c r="B7" s="19">
        <v>5</v>
      </c>
      <c r="C7" s="9" t="s">
        <v>91</v>
      </c>
      <c r="D7" s="23">
        <v>29199</v>
      </c>
      <c r="F7" s="21">
        <v>33.5</v>
      </c>
      <c r="G7" s="10">
        <v>40</v>
      </c>
      <c r="H7" s="20">
        <v>19.8</v>
      </c>
      <c r="I7" s="6">
        <f t="shared" si="0"/>
        <v>93.3</v>
      </c>
      <c r="J7" s="7" t="s">
        <v>126</v>
      </c>
      <c r="K7" s="7"/>
      <c r="L7" s="7" t="s">
        <v>139</v>
      </c>
    </row>
    <row r="8" spans="1:15" ht="16.5" customHeight="1" x14ac:dyDescent="0.25">
      <c r="A8" s="5" t="s">
        <v>146</v>
      </c>
      <c r="B8" s="19">
        <v>6</v>
      </c>
      <c r="C8" s="9" t="s">
        <v>86</v>
      </c>
      <c r="D8" s="23">
        <v>29270</v>
      </c>
      <c r="F8" s="21">
        <v>32.299999999999997</v>
      </c>
      <c r="G8" s="10">
        <v>40</v>
      </c>
      <c r="H8" s="20">
        <v>19.600000000000001</v>
      </c>
      <c r="I8" s="6">
        <f t="shared" si="0"/>
        <v>91.9</v>
      </c>
      <c r="J8" s="7" t="s">
        <v>126</v>
      </c>
      <c r="K8" s="7"/>
      <c r="L8" s="7" t="s">
        <v>139</v>
      </c>
    </row>
    <row r="9" spans="1:15" ht="16.5" customHeight="1" x14ac:dyDescent="0.25">
      <c r="A9" s="5" t="s">
        <v>146</v>
      </c>
      <c r="B9" s="19">
        <v>7</v>
      </c>
      <c r="C9" s="9" t="s">
        <v>74</v>
      </c>
      <c r="D9" s="23">
        <v>30380</v>
      </c>
      <c r="F9" s="21">
        <v>33.299999999999997</v>
      </c>
      <c r="G9" s="10">
        <v>38</v>
      </c>
      <c r="H9" s="20">
        <v>19.600000000000001</v>
      </c>
      <c r="I9" s="6">
        <f t="shared" si="0"/>
        <v>90.9</v>
      </c>
      <c r="J9" s="7" t="s">
        <v>129</v>
      </c>
      <c r="K9" s="7"/>
      <c r="L9" s="7" t="s">
        <v>139</v>
      </c>
    </row>
    <row r="10" spans="1:15" ht="16.5" customHeight="1" x14ac:dyDescent="0.25">
      <c r="A10" s="5" t="s">
        <v>146</v>
      </c>
      <c r="B10" s="19">
        <v>8</v>
      </c>
      <c r="C10" s="9" t="s">
        <v>31</v>
      </c>
      <c r="D10" s="23">
        <v>29022</v>
      </c>
      <c r="F10" s="21">
        <v>30</v>
      </c>
      <c r="G10" s="10">
        <v>39</v>
      </c>
      <c r="H10" s="20">
        <v>19.600000000000001</v>
      </c>
      <c r="I10" s="6">
        <f t="shared" si="0"/>
        <v>88.6</v>
      </c>
      <c r="J10" s="7" t="s">
        <v>160</v>
      </c>
      <c r="K10" s="7"/>
      <c r="L10" s="7" t="s">
        <v>139</v>
      </c>
    </row>
    <row r="11" spans="1:15" ht="16.5" customHeight="1" x14ac:dyDescent="0.25">
      <c r="A11" s="5" t="s">
        <v>146</v>
      </c>
      <c r="B11" s="19">
        <v>9</v>
      </c>
      <c r="C11" s="9" t="s">
        <v>36</v>
      </c>
      <c r="D11" s="23">
        <v>25409</v>
      </c>
      <c r="F11" s="21">
        <v>28.9</v>
      </c>
      <c r="G11" s="10">
        <v>40</v>
      </c>
      <c r="H11" s="20">
        <v>19.399999999999999</v>
      </c>
      <c r="I11" s="6">
        <f t="shared" si="0"/>
        <v>88.300000000000011</v>
      </c>
      <c r="J11" s="7" t="s">
        <v>171</v>
      </c>
      <c r="K11" s="7"/>
      <c r="L11" s="7" t="s">
        <v>139</v>
      </c>
    </row>
    <row r="12" spans="1:15" ht="16.5" customHeight="1" x14ac:dyDescent="0.25">
      <c r="A12" s="5" t="s">
        <v>146</v>
      </c>
      <c r="B12" s="19">
        <v>10</v>
      </c>
      <c r="C12" s="9" t="s">
        <v>73</v>
      </c>
      <c r="D12" s="23">
        <v>30179</v>
      </c>
      <c r="F12" s="21">
        <v>30.9</v>
      </c>
      <c r="G12" s="10">
        <v>40</v>
      </c>
      <c r="H12" s="20">
        <v>17</v>
      </c>
      <c r="I12" s="6">
        <f t="shared" si="0"/>
        <v>87.9</v>
      </c>
      <c r="J12" s="7" t="s">
        <v>129</v>
      </c>
      <c r="K12" s="7"/>
      <c r="L12" s="7" t="s">
        <v>139</v>
      </c>
    </row>
    <row r="13" spans="1:15" ht="16.5" customHeight="1" x14ac:dyDescent="0.25">
      <c r="A13" s="5" t="s">
        <v>146</v>
      </c>
      <c r="B13" s="19">
        <v>11</v>
      </c>
      <c r="C13" s="9" t="s">
        <v>121</v>
      </c>
      <c r="D13" s="23">
        <v>28806</v>
      </c>
      <c r="F13" s="21">
        <v>35.1</v>
      </c>
      <c r="G13" s="10">
        <v>39</v>
      </c>
      <c r="H13" s="20">
        <v>13</v>
      </c>
      <c r="I13" s="6">
        <f t="shared" si="0"/>
        <v>87.1</v>
      </c>
      <c r="J13" s="7" t="s">
        <v>160</v>
      </c>
      <c r="K13" s="7"/>
      <c r="L13" s="7" t="s">
        <v>139</v>
      </c>
    </row>
    <row r="14" spans="1:15" ht="16.5" customHeight="1" x14ac:dyDescent="0.25">
      <c r="C14" s="9"/>
      <c r="D14" s="23"/>
      <c r="F14" s="21"/>
      <c r="G14" s="10"/>
      <c r="H14" s="20"/>
      <c r="I14" s="6"/>
      <c r="J14" s="7"/>
      <c r="K14" s="7"/>
      <c r="L14" s="7"/>
    </row>
    <row r="15" spans="1:15" ht="16.5" customHeight="1" x14ac:dyDescent="0.25">
      <c r="A15" s="5" t="s">
        <v>146</v>
      </c>
      <c r="B15" s="19">
        <v>12</v>
      </c>
      <c r="C15" s="9" t="s">
        <v>8</v>
      </c>
      <c r="D15" s="23">
        <v>31210</v>
      </c>
      <c r="F15" s="21">
        <v>30.8</v>
      </c>
      <c r="G15" s="10">
        <v>39</v>
      </c>
      <c r="H15" s="20">
        <v>16.7</v>
      </c>
      <c r="I15" s="6">
        <f t="shared" si="0"/>
        <v>86.5</v>
      </c>
      <c r="J15" s="7" t="s">
        <v>159</v>
      </c>
      <c r="K15" s="7"/>
      <c r="L15" s="7" t="s">
        <v>139</v>
      </c>
      <c r="O15" s="5" t="s">
        <v>193</v>
      </c>
    </row>
    <row r="16" spans="1:15" ht="16.5" customHeight="1" x14ac:dyDescent="0.25">
      <c r="A16" s="5" t="s">
        <v>146</v>
      </c>
      <c r="B16" s="19">
        <v>13</v>
      </c>
      <c r="C16" s="9" t="s">
        <v>78</v>
      </c>
      <c r="D16" s="23">
        <v>31850</v>
      </c>
      <c r="F16" s="21">
        <v>34.799999999999997</v>
      </c>
      <c r="G16" s="10">
        <v>40</v>
      </c>
      <c r="H16" s="20">
        <v>10.6</v>
      </c>
      <c r="I16" s="6">
        <f t="shared" si="0"/>
        <v>85.399999999999991</v>
      </c>
      <c r="J16" s="7" t="s">
        <v>160</v>
      </c>
      <c r="K16" s="7"/>
      <c r="L16" s="7" t="s">
        <v>139</v>
      </c>
      <c r="O16" s="5" t="s">
        <v>193</v>
      </c>
    </row>
    <row r="17" spans="1:15" ht="16.5" customHeight="1" x14ac:dyDescent="0.25">
      <c r="A17" s="5" t="s">
        <v>146</v>
      </c>
      <c r="B17" s="19">
        <v>14</v>
      </c>
      <c r="C17" s="9" t="s">
        <v>41</v>
      </c>
      <c r="D17" s="23">
        <v>27901</v>
      </c>
      <c r="F17" s="21">
        <v>28.3</v>
      </c>
      <c r="G17" s="10">
        <v>39</v>
      </c>
      <c r="H17" s="20">
        <v>16.600000000000001</v>
      </c>
      <c r="I17" s="6">
        <f t="shared" si="0"/>
        <v>83.9</v>
      </c>
      <c r="J17" s="7" t="s">
        <v>131</v>
      </c>
      <c r="K17" s="7"/>
      <c r="L17" s="7" t="s">
        <v>139</v>
      </c>
      <c r="O17" s="5" t="s">
        <v>193</v>
      </c>
    </row>
    <row r="18" spans="1:15" ht="16.5" customHeight="1" x14ac:dyDescent="0.25">
      <c r="A18" s="5" t="s">
        <v>146</v>
      </c>
      <c r="B18" s="19">
        <v>15</v>
      </c>
      <c r="C18" s="9" t="s">
        <v>55</v>
      </c>
      <c r="D18" s="23">
        <v>28924</v>
      </c>
      <c r="F18" s="21">
        <v>30</v>
      </c>
      <c r="G18" s="10">
        <v>39</v>
      </c>
      <c r="H18" s="20">
        <v>14.5</v>
      </c>
      <c r="I18" s="6">
        <f t="shared" si="0"/>
        <v>83.5</v>
      </c>
      <c r="J18" s="7" t="s">
        <v>127</v>
      </c>
      <c r="K18" s="7"/>
      <c r="L18" s="7" t="s">
        <v>139</v>
      </c>
      <c r="O18" s="5" t="s">
        <v>193</v>
      </c>
    </row>
    <row r="19" spans="1:15" ht="16.5" customHeight="1" x14ac:dyDescent="0.25">
      <c r="A19" s="5" t="s">
        <v>146</v>
      </c>
      <c r="B19" s="19">
        <v>16</v>
      </c>
      <c r="C19" s="9" t="s">
        <v>35</v>
      </c>
      <c r="D19" s="23">
        <v>30305</v>
      </c>
      <c r="F19" s="21">
        <v>28</v>
      </c>
      <c r="G19" s="10">
        <v>36</v>
      </c>
      <c r="H19" s="20">
        <v>19</v>
      </c>
      <c r="I19" s="6">
        <f t="shared" si="0"/>
        <v>83</v>
      </c>
      <c r="J19" s="7" t="s">
        <v>128</v>
      </c>
      <c r="K19" s="7"/>
      <c r="L19" s="7" t="s">
        <v>139</v>
      </c>
      <c r="O19" s="5" t="s">
        <v>193</v>
      </c>
    </row>
    <row r="20" spans="1:15" ht="16.5" customHeight="1" x14ac:dyDescent="0.25">
      <c r="A20" s="5" t="s">
        <v>146</v>
      </c>
      <c r="B20" s="19">
        <v>17</v>
      </c>
      <c r="C20" s="9" t="s">
        <v>62</v>
      </c>
      <c r="D20" s="23">
        <v>32215</v>
      </c>
      <c r="F20" s="21">
        <v>33.299999999999997</v>
      </c>
      <c r="G20" s="10">
        <v>38</v>
      </c>
      <c r="H20" s="20">
        <v>11.4</v>
      </c>
      <c r="I20" s="6">
        <f t="shared" si="0"/>
        <v>82.7</v>
      </c>
      <c r="J20" s="7" t="s">
        <v>160</v>
      </c>
      <c r="K20" s="7"/>
      <c r="L20" s="7" t="s">
        <v>139</v>
      </c>
      <c r="O20" s="5" t="s">
        <v>193</v>
      </c>
    </row>
    <row r="21" spans="1:15" ht="16.5" customHeight="1" x14ac:dyDescent="0.25">
      <c r="A21" s="5" t="s">
        <v>146</v>
      </c>
      <c r="B21" s="19">
        <v>18</v>
      </c>
      <c r="C21" s="9" t="s">
        <v>179</v>
      </c>
      <c r="D21" s="23">
        <v>30552</v>
      </c>
      <c r="F21" s="21">
        <v>28.4</v>
      </c>
      <c r="G21" s="10">
        <v>37</v>
      </c>
      <c r="H21" s="20">
        <v>15.7</v>
      </c>
      <c r="I21" s="6">
        <f t="shared" si="0"/>
        <v>81.100000000000009</v>
      </c>
      <c r="J21" s="7" t="s">
        <v>135</v>
      </c>
      <c r="K21" s="13" t="s">
        <v>138</v>
      </c>
      <c r="L21" s="7" t="s">
        <v>139</v>
      </c>
      <c r="M21" s="5" t="s">
        <v>161</v>
      </c>
      <c r="N21" s="5" t="s">
        <v>162</v>
      </c>
      <c r="O21" s="5" t="s">
        <v>193</v>
      </c>
    </row>
    <row r="22" spans="1:15" ht="16.5" customHeight="1" x14ac:dyDescent="0.25">
      <c r="A22" s="5" t="s">
        <v>146</v>
      </c>
      <c r="B22" s="19">
        <v>19</v>
      </c>
      <c r="C22" s="9" t="s">
        <v>51</v>
      </c>
      <c r="D22" s="23">
        <v>27349</v>
      </c>
      <c r="F22" s="21">
        <v>30.8</v>
      </c>
      <c r="G22" s="10">
        <v>40</v>
      </c>
      <c r="H22" s="20">
        <v>10.3</v>
      </c>
      <c r="I22" s="6">
        <f t="shared" si="0"/>
        <v>81.099999999999994</v>
      </c>
      <c r="J22" s="7" t="s">
        <v>160</v>
      </c>
      <c r="K22" s="7"/>
      <c r="L22" s="7" t="s">
        <v>139</v>
      </c>
      <c r="O22" s="5" t="s">
        <v>193</v>
      </c>
    </row>
    <row r="23" spans="1:15" ht="16.5" customHeight="1" x14ac:dyDescent="0.25">
      <c r="A23" s="5" t="s">
        <v>146</v>
      </c>
      <c r="B23" s="19">
        <v>20</v>
      </c>
      <c r="C23" s="11" t="s">
        <v>115</v>
      </c>
      <c r="D23" s="23">
        <v>29485</v>
      </c>
      <c r="F23" s="21">
        <v>28.2</v>
      </c>
      <c r="G23" s="10">
        <v>40</v>
      </c>
      <c r="H23" s="20">
        <v>12.6</v>
      </c>
      <c r="I23" s="6">
        <f t="shared" ref="I23" si="1">F23+G23+H23</f>
        <v>80.8</v>
      </c>
      <c r="J23" s="7" t="s">
        <v>160</v>
      </c>
      <c r="K23" s="7"/>
      <c r="L23" s="7" t="s">
        <v>139</v>
      </c>
      <c r="O23" s="5" t="s">
        <v>193</v>
      </c>
    </row>
    <row r="24" spans="1:15" ht="16.5" customHeight="1" x14ac:dyDescent="0.25">
      <c r="A24" s="5" t="s">
        <v>146</v>
      </c>
      <c r="B24" s="19">
        <v>21</v>
      </c>
      <c r="C24" s="9" t="s">
        <v>120</v>
      </c>
      <c r="D24" s="23">
        <v>29455</v>
      </c>
      <c r="F24" s="21">
        <v>28.3</v>
      </c>
      <c r="G24" s="10">
        <v>39</v>
      </c>
      <c r="H24" s="20">
        <v>13.3</v>
      </c>
      <c r="I24" s="6">
        <f t="shared" si="0"/>
        <v>80.599999999999994</v>
      </c>
      <c r="J24" s="7" t="s">
        <v>160</v>
      </c>
      <c r="K24" s="7"/>
      <c r="L24" s="7" t="s">
        <v>139</v>
      </c>
      <c r="O24" s="5" t="s">
        <v>193</v>
      </c>
    </row>
    <row r="25" spans="1:15" ht="16.5" customHeight="1" x14ac:dyDescent="0.25">
      <c r="A25" s="5" t="s">
        <v>146</v>
      </c>
      <c r="B25" s="19">
        <v>22</v>
      </c>
      <c r="C25" s="9" t="s">
        <v>24</v>
      </c>
      <c r="D25" s="23">
        <v>27187</v>
      </c>
      <c r="F25" s="21">
        <v>29.5</v>
      </c>
      <c r="G25" s="10">
        <v>40</v>
      </c>
      <c r="H25" s="20">
        <v>10.9</v>
      </c>
      <c r="I25" s="6">
        <f t="shared" si="0"/>
        <v>80.400000000000006</v>
      </c>
      <c r="J25" s="7" t="s">
        <v>160</v>
      </c>
      <c r="K25" s="7"/>
      <c r="L25" s="7" t="s">
        <v>139</v>
      </c>
      <c r="O25" s="5" t="s">
        <v>193</v>
      </c>
    </row>
    <row r="26" spans="1:15" ht="16.5" customHeight="1" x14ac:dyDescent="0.25">
      <c r="A26" s="5" t="s">
        <v>146</v>
      </c>
      <c r="B26" s="19">
        <v>23</v>
      </c>
      <c r="C26" s="9" t="s">
        <v>119</v>
      </c>
      <c r="D26" s="23">
        <v>30370</v>
      </c>
      <c r="F26" s="21">
        <v>28.3</v>
      </c>
      <c r="G26" s="10">
        <v>39</v>
      </c>
      <c r="H26" s="20">
        <v>12.7</v>
      </c>
      <c r="I26" s="6">
        <f t="shared" ref="I26" si="2">F26+G26+H26</f>
        <v>80</v>
      </c>
      <c r="J26" s="7" t="s">
        <v>130</v>
      </c>
      <c r="K26" s="7"/>
      <c r="L26" s="7" t="s">
        <v>139</v>
      </c>
      <c r="O26" s="5" t="s">
        <v>193</v>
      </c>
    </row>
    <row r="27" spans="1:15" ht="16.5" customHeight="1" x14ac:dyDescent="0.25">
      <c r="A27" s="5" t="s">
        <v>146</v>
      </c>
      <c r="B27" s="19">
        <v>24</v>
      </c>
      <c r="C27" s="9" t="s">
        <v>19</v>
      </c>
      <c r="D27" s="23">
        <v>31227</v>
      </c>
      <c r="F27" s="21">
        <v>31.5</v>
      </c>
      <c r="G27" s="10">
        <v>38</v>
      </c>
      <c r="H27" s="20">
        <v>10.1</v>
      </c>
      <c r="I27" s="6">
        <f t="shared" si="0"/>
        <v>79.599999999999994</v>
      </c>
      <c r="J27" s="7" t="s">
        <v>160</v>
      </c>
      <c r="K27" s="7"/>
      <c r="L27" s="7" t="s">
        <v>139</v>
      </c>
      <c r="O27" s="5" t="s">
        <v>193</v>
      </c>
    </row>
    <row r="28" spans="1:15" ht="16.5" customHeight="1" x14ac:dyDescent="0.25">
      <c r="A28" s="5" t="s">
        <v>146</v>
      </c>
      <c r="B28" s="19">
        <v>25</v>
      </c>
      <c r="C28" s="9" t="s">
        <v>27</v>
      </c>
      <c r="D28" s="23">
        <v>31582</v>
      </c>
      <c r="F28" s="21">
        <v>29.8</v>
      </c>
      <c r="G28" s="10">
        <v>35</v>
      </c>
      <c r="H28" s="20">
        <v>14.7</v>
      </c>
      <c r="I28" s="6">
        <f t="shared" si="0"/>
        <v>79.5</v>
      </c>
      <c r="J28" s="7" t="s">
        <v>128</v>
      </c>
      <c r="K28" s="7"/>
      <c r="L28" s="7" t="s">
        <v>139</v>
      </c>
      <c r="O28" s="5" t="s">
        <v>193</v>
      </c>
    </row>
    <row r="29" spans="1:15" ht="16.5" customHeight="1" x14ac:dyDescent="0.25">
      <c r="A29" s="5" t="s">
        <v>146</v>
      </c>
      <c r="B29" s="19">
        <v>26</v>
      </c>
      <c r="C29" s="9" t="s">
        <v>106</v>
      </c>
      <c r="D29" s="23">
        <v>30944</v>
      </c>
      <c r="F29" s="21">
        <v>28</v>
      </c>
      <c r="G29" s="10">
        <v>39</v>
      </c>
      <c r="H29" s="20">
        <v>12.2</v>
      </c>
      <c r="I29" s="6">
        <f t="shared" si="0"/>
        <v>79.2</v>
      </c>
      <c r="J29" s="7" t="s">
        <v>130</v>
      </c>
      <c r="K29" s="7"/>
      <c r="L29" s="7" t="s">
        <v>139</v>
      </c>
      <c r="O29" s="5" t="s">
        <v>193</v>
      </c>
    </row>
    <row r="30" spans="1:15" ht="16.5" customHeight="1" x14ac:dyDescent="0.25">
      <c r="A30" s="5" t="s">
        <v>146</v>
      </c>
      <c r="B30" s="19">
        <v>27</v>
      </c>
      <c r="C30" s="9" t="s">
        <v>180</v>
      </c>
      <c r="D30" s="23">
        <v>28891</v>
      </c>
      <c r="F30" s="21">
        <v>28.2</v>
      </c>
      <c r="G30" s="10">
        <v>38</v>
      </c>
      <c r="H30" s="20">
        <v>12.9</v>
      </c>
      <c r="I30" s="6">
        <f t="shared" si="0"/>
        <v>79.100000000000009</v>
      </c>
      <c r="J30" s="7" t="s">
        <v>132</v>
      </c>
      <c r="K30" s="13" t="s">
        <v>138</v>
      </c>
      <c r="L30" s="7" t="s">
        <v>139</v>
      </c>
      <c r="N30" s="5" t="s">
        <v>162</v>
      </c>
      <c r="O30" s="5" t="s">
        <v>193</v>
      </c>
    </row>
    <row r="31" spans="1:15" ht="16.5" customHeight="1" x14ac:dyDescent="0.25">
      <c r="A31" s="5" t="s">
        <v>146</v>
      </c>
      <c r="B31" s="19">
        <v>28</v>
      </c>
      <c r="C31" s="9" t="s">
        <v>30</v>
      </c>
      <c r="D31" s="23">
        <v>30480</v>
      </c>
      <c r="F31" s="21">
        <v>28.4</v>
      </c>
      <c r="G31" s="10">
        <v>39</v>
      </c>
      <c r="H31" s="20">
        <v>11.6</v>
      </c>
      <c r="I31" s="6">
        <f t="shared" si="0"/>
        <v>79</v>
      </c>
      <c r="J31" s="7" t="s">
        <v>130</v>
      </c>
      <c r="K31" s="7"/>
      <c r="L31" s="7" t="s">
        <v>139</v>
      </c>
      <c r="O31" s="5" t="s">
        <v>193</v>
      </c>
    </row>
    <row r="32" spans="1:15" ht="16.5" customHeight="1" x14ac:dyDescent="0.25">
      <c r="A32" s="5" t="s">
        <v>146</v>
      </c>
      <c r="B32" s="19">
        <v>29</v>
      </c>
      <c r="C32" s="9" t="s">
        <v>93</v>
      </c>
      <c r="D32" s="23">
        <v>29473</v>
      </c>
      <c r="F32" s="21">
        <v>28.1</v>
      </c>
      <c r="G32" s="10">
        <v>40</v>
      </c>
      <c r="H32" s="20">
        <v>10.3</v>
      </c>
      <c r="I32" s="6">
        <f t="shared" ref="I32" si="3">F32+G32+H32</f>
        <v>78.399999999999991</v>
      </c>
      <c r="J32" s="7" t="s">
        <v>160</v>
      </c>
      <c r="K32" s="7"/>
      <c r="L32" s="7" t="s">
        <v>139</v>
      </c>
      <c r="O32" s="5" t="s">
        <v>193</v>
      </c>
    </row>
    <row r="33" spans="1:15" ht="16.5" customHeight="1" x14ac:dyDescent="0.25">
      <c r="A33" s="5" t="s">
        <v>146</v>
      </c>
      <c r="B33" s="19">
        <v>30</v>
      </c>
      <c r="C33" s="9" t="s">
        <v>117</v>
      </c>
      <c r="D33" s="23">
        <v>29152</v>
      </c>
      <c r="F33" s="21">
        <v>28</v>
      </c>
      <c r="G33" s="10">
        <v>37</v>
      </c>
      <c r="H33" s="20">
        <v>12</v>
      </c>
      <c r="I33" s="6">
        <f t="shared" si="0"/>
        <v>77</v>
      </c>
      <c r="J33" s="7" t="s">
        <v>128</v>
      </c>
      <c r="K33" s="7"/>
      <c r="L33" s="7" t="s">
        <v>139</v>
      </c>
      <c r="O33" s="5" t="s">
        <v>193</v>
      </c>
    </row>
    <row r="34" spans="1:15" ht="16.5" customHeight="1" x14ac:dyDescent="0.25">
      <c r="A34" s="5" t="s">
        <v>146</v>
      </c>
      <c r="B34" s="19">
        <v>31</v>
      </c>
      <c r="C34" s="9" t="s">
        <v>44</v>
      </c>
      <c r="D34" s="23">
        <v>32042</v>
      </c>
      <c r="F34" s="21">
        <v>28.3</v>
      </c>
      <c r="G34" s="10">
        <v>38</v>
      </c>
      <c r="H34" s="20">
        <v>9.9</v>
      </c>
      <c r="I34" s="6">
        <f t="shared" si="0"/>
        <v>76.2</v>
      </c>
      <c r="J34" s="7" t="s">
        <v>160</v>
      </c>
      <c r="K34" s="7"/>
      <c r="L34" s="7" t="s">
        <v>139</v>
      </c>
      <c r="O34" s="5" t="s">
        <v>193</v>
      </c>
    </row>
    <row r="35" spans="1:15" ht="16.5" customHeight="1" x14ac:dyDescent="0.25">
      <c r="A35" s="5" t="s">
        <v>146</v>
      </c>
      <c r="B35" s="19">
        <v>32</v>
      </c>
      <c r="C35" s="9" t="s">
        <v>114</v>
      </c>
      <c r="D35" s="23">
        <v>25545</v>
      </c>
      <c r="F35" s="21">
        <v>28.1</v>
      </c>
      <c r="G35" s="10">
        <v>38</v>
      </c>
      <c r="H35" s="20">
        <v>9.9</v>
      </c>
      <c r="I35" s="6">
        <f t="shared" si="0"/>
        <v>76</v>
      </c>
      <c r="J35" s="7" t="s">
        <v>137</v>
      </c>
      <c r="K35" s="7"/>
      <c r="L35" s="7" t="s">
        <v>139</v>
      </c>
      <c r="O35" s="5" t="s">
        <v>193</v>
      </c>
    </row>
    <row r="36" spans="1:15" ht="16.5" customHeight="1" x14ac:dyDescent="0.25">
      <c r="A36" s="5" t="s">
        <v>146</v>
      </c>
      <c r="B36" s="19">
        <v>33</v>
      </c>
      <c r="C36" s="9" t="s">
        <v>108</v>
      </c>
      <c r="D36" s="23">
        <v>25443</v>
      </c>
      <c r="F36" s="21">
        <v>30.6</v>
      </c>
      <c r="G36" s="10">
        <v>35</v>
      </c>
      <c r="H36" s="20">
        <v>9.4</v>
      </c>
      <c r="I36" s="6">
        <f t="shared" si="0"/>
        <v>75</v>
      </c>
      <c r="J36" s="7" t="s">
        <v>129</v>
      </c>
      <c r="K36" s="7"/>
      <c r="L36" s="7" t="s">
        <v>139</v>
      </c>
      <c r="O36" s="5" t="s">
        <v>193</v>
      </c>
    </row>
    <row r="37" spans="1:15" ht="16.5" customHeight="1" x14ac:dyDescent="0.25">
      <c r="A37" s="5" t="s">
        <v>146</v>
      </c>
      <c r="B37" s="19">
        <v>34</v>
      </c>
      <c r="C37" s="9" t="s">
        <v>26</v>
      </c>
      <c r="D37" s="23">
        <v>29750</v>
      </c>
      <c r="F37" s="21">
        <v>30.3</v>
      </c>
      <c r="G37" s="10">
        <v>34</v>
      </c>
      <c r="H37" s="20">
        <v>9.6999999999999993</v>
      </c>
      <c r="I37" s="6">
        <f t="shared" si="0"/>
        <v>74</v>
      </c>
      <c r="J37" s="7" t="s">
        <v>127</v>
      </c>
      <c r="K37" s="7"/>
      <c r="L37" s="7" t="s">
        <v>139</v>
      </c>
      <c r="O37" s="5" t="s">
        <v>193</v>
      </c>
    </row>
    <row r="38" spans="1:15" ht="16.5" customHeight="1" x14ac:dyDescent="0.25">
      <c r="A38" s="5" t="s">
        <v>146</v>
      </c>
      <c r="B38" s="19">
        <v>35</v>
      </c>
      <c r="C38" s="9" t="s">
        <v>4</v>
      </c>
      <c r="D38" s="23">
        <v>29643</v>
      </c>
      <c r="F38" s="21">
        <v>28.1</v>
      </c>
      <c r="G38" s="10">
        <v>39</v>
      </c>
      <c r="H38" s="20">
        <v>6.1</v>
      </c>
      <c r="I38" s="6">
        <f t="shared" si="0"/>
        <v>73.199999999999989</v>
      </c>
      <c r="J38" s="7" t="s">
        <v>160</v>
      </c>
      <c r="K38" s="8"/>
      <c r="L38" s="7" t="s">
        <v>139</v>
      </c>
      <c r="O38" s="5" t="s">
        <v>193</v>
      </c>
    </row>
    <row r="39" spans="1:15" ht="16.5" customHeight="1" x14ac:dyDescent="0.25">
      <c r="A39" s="5" t="s">
        <v>146</v>
      </c>
      <c r="B39" s="19">
        <v>36</v>
      </c>
      <c r="C39" s="9" t="s">
        <v>96</v>
      </c>
      <c r="D39" s="23">
        <v>30381</v>
      </c>
      <c r="F39" s="21">
        <v>28.3</v>
      </c>
      <c r="G39" s="10">
        <v>37</v>
      </c>
      <c r="H39" s="20">
        <v>6.1</v>
      </c>
      <c r="I39" s="6">
        <f t="shared" si="0"/>
        <v>71.399999999999991</v>
      </c>
      <c r="J39" s="7" t="s">
        <v>160</v>
      </c>
      <c r="K39" s="7"/>
      <c r="L39" s="7" t="s">
        <v>139</v>
      </c>
      <c r="O39" s="5" t="s">
        <v>193</v>
      </c>
    </row>
    <row r="40" spans="1:15" ht="16.5" customHeight="1" x14ac:dyDescent="0.25">
      <c r="A40" s="5" t="s">
        <v>146</v>
      </c>
      <c r="B40" s="19">
        <v>37</v>
      </c>
      <c r="C40" s="9" t="s">
        <v>112</v>
      </c>
      <c r="D40" s="23">
        <v>26825</v>
      </c>
      <c r="F40" s="21">
        <v>30</v>
      </c>
      <c r="G40" s="10">
        <v>35</v>
      </c>
      <c r="H40" s="20">
        <v>5.6</v>
      </c>
      <c r="I40" s="6">
        <f t="shared" si="0"/>
        <v>70.599999999999994</v>
      </c>
      <c r="J40" s="7" t="s">
        <v>127</v>
      </c>
      <c r="K40" s="7"/>
      <c r="L40" s="7" t="s">
        <v>139</v>
      </c>
      <c r="O40" s="5" t="s">
        <v>193</v>
      </c>
    </row>
    <row r="41" spans="1:15" x14ac:dyDescent="0.25">
      <c r="A41" s="5" t="s">
        <v>146</v>
      </c>
      <c r="B41" s="19">
        <v>38</v>
      </c>
      <c r="C41" s="9" t="s">
        <v>198</v>
      </c>
      <c r="D41" s="23">
        <v>28608</v>
      </c>
      <c r="E41" s="19" t="s">
        <v>205</v>
      </c>
      <c r="F41" s="21">
        <v>28.1</v>
      </c>
      <c r="G41" s="10">
        <v>36</v>
      </c>
      <c r="H41" s="20">
        <v>5</v>
      </c>
      <c r="I41" s="6">
        <v>69.099999999999994</v>
      </c>
      <c r="J41" s="1"/>
      <c r="K41" s="1"/>
      <c r="L41" s="1"/>
      <c r="O41" s="5" t="s">
        <v>193</v>
      </c>
    </row>
    <row r="42" spans="1:15" x14ac:dyDescent="0.25">
      <c r="A42" s="5" t="s">
        <v>146</v>
      </c>
      <c r="B42" s="19">
        <v>39</v>
      </c>
      <c r="C42" s="9" t="s">
        <v>199</v>
      </c>
      <c r="D42" s="23">
        <v>32134</v>
      </c>
      <c r="E42" s="19" t="s">
        <v>205</v>
      </c>
      <c r="F42" s="21">
        <v>28.6</v>
      </c>
      <c r="G42" s="10">
        <v>38</v>
      </c>
      <c r="H42" s="20">
        <v>2.4</v>
      </c>
      <c r="I42" s="6">
        <v>69</v>
      </c>
      <c r="J42" s="1"/>
      <c r="K42" s="1"/>
      <c r="L42" s="1"/>
      <c r="O42" s="5" t="s">
        <v>193</v>
      </c>
    </row>
    <row r="43" spans="1:15" x14ac:dyDescent="0.25">
      <c r="A43" s="5" t="s">
        <v>146</v>
      </c>
      <c r="B43" s="19">
        <v>40</v>
      </c>
      <c r="C43" s="9" t="s">
        <v>200</v>
      </c>
      <c r="D43" s="23">
        <v>31549</v>
      </c>
      <c r="E43" s="19" t="s">
        <v>205</v>
      </c>
      <c r="F43" s="21">
        <v>28.1</v>
      </c>
      <c r="G43" s="10">
        <v>37</v>
      </c>
      <c r="H43" s="20">
        <v>1.4</v>
      </c>
      <c r="I43" s="6">
        <v>66.5</v>
      </c>
      <c r="J43" s="1"/>
      <c r="K43" s="1"/>
      <c r="L43" s="1"/>
      <c r="O43" s="5" t="s">
        <v>193</v>
      </c>
    </row>
    <row r="44" spans="1:15" x14ac:dyDescent="0.25">
      <c r="A44" s="5" t="s">
        <v>146</v>
      </c>
      <c r="B44" s="19">
        <v>41</v>
      </c>
      <c r="C44" s="9" t="s">
        <v>201</v>
      </c>
      <c r="D44" s="23">
        <v>32496</v>
      </c>
      <c r="E44" s="19" t="s">
        <v>205</v>
      </c>
      <c r="F44" s="21">
        <v>28.4</v>
      </c>
      <c r="G44" s="10">
        <v>36</v>
      </c>
      <c r="H44" s="20">
        <v>0.5</v>
      </c>
      <c r="I44" s="6">
        <v>64.900000000000006</v>
      </c>
      <c r="J44" s="1"/>
      <c r="K44" s="1"/>
      <c r="L44" s="1"/>
      <c r="O44" s="5" t="s">
        <v>193</v>
      </c>
    </row>
    <row r="45" spans="1:15" x14ac:dyDescent="0.25">
      <c r="A45" s="5" t="s">
        <v>146</v>
      </c>
      <c r="B45" s="19">
        <v>42</v>
      </c>
      <c r="C45" s="9" t="s">
        <v>202</v>
      </c>
      <c r="D45" s="23">
        <v>31200</v>
      </c>
      <c r="E45" s="19" t="s">
        <v>205</v>
      </c>
      <c r="F45" s="21">
        <v>28.4</v>
      </c>
      <c r="G45" s="10">
        <v>36</v>
      </c>
      <c r="H45" s="20">
        <v>0.5</v>
      </c>
      <c r="I45" s="6">
        <v>64.900000000000006</v>
      </c>
      <c r="J45" s="1"/>
      <c r="K45" s="1"/>
      <c r="L45" s="1"/>
      <c r="O45" s="5" t="s">
        <v>193</v>
      </c>
    </row>
    <row r="46" spans="1:15" x14ac:dyDescent="0.25">
      <c r="A46" s="5" t="s">
        <v>146</v>
      </c>
      <c r="B46" s="19">
        <v>43</v>
      </c>
      <c r="C46" s="9" t="s">
        <v>203</v>
      </c>
      <c r="D46" s="23">
        <v>30292</v>
      </c>
      <c r="E46" s="19" t="s">
        <v>205</v>
      </c>
      <c r="F46" s="21">
        <v>28.1</v>
      </c>
      <c r="G46" s="10">
        <v>32</v>
      </c>
      <c r="H46" s="20">
        <v>2.5</v>
      </c>
      <c r="I46" s="6">
        <v>62.6</v>
      </c>
      <c r="J46" s="1"/>
      <c r="K46" s="1"/>
      <c r="L46" s="1"/>
      <c r="O46" s="5" t="s">
        <v>193</v>
      </c>
    </row>
    <row r="47" spans="1:15" x14ac:dyDescent="0.25">
      <c r="A47" s="5" t="s">
        <v>146</v>
      </c>
      <c r="B47" s="19">
        <v>44</v>
      </c>
      <c r="C47" s="9" t="s">
        <v>204</v>
      </c>
      <c r="D47" s="23">
        <v>31690</v>
      </c>
      <c r="E47" s="19" t="s">
        <v>205</v>
      </c>
      <c r="F47" s="21">
        <v>31.9</v>
      </c>
      <c r="G47" s="10">
        <v>30</v>
      </c>
      <c r="H47" s="20">
        <v>0.5</v>
      </c>
      <c r="I47" s="6">
        <v>62.4</v>
      </c>
      <c r="J47" s="1"/>
      <c r="K47" s="1"/>
      <c r="L47" s="1"/>
      <c r="O47" s="5" t="s">
        <v>193</v>
      </c>
    </row>
    <row r="48" spans="1:15" x14ac:dyDescent="0.25">
      <c r="B48" s="18"/>
      <c r="C48"/>
      <c r="D48" s="24"/>
      <c r="E48" s="2"/>
      <c r="F48" s="3"/>
      <c r="G48" s="4"/>
      <c r="H48" s="2"/>
      <c r="I48" s="30"/>
      <c r="J48" s="1"/>
      <c r="K48" s="1"/>
      <c r="L48" s="1"/>
    </row>
    <row r="49" spans="1:12" s="28" customFormat="1" ht="17.25" customHeight="1" x14ac:dyDescent="0.25">
      <c r="B49" s="2"/>
      <c r="C49" s="5" t="s">
        <v>194</v>
      </c>
      <c r="D49" s="31"/>
      <c r="E49" s="35"/>
      <c r="F49" s="31"/>
      <c r="G49" s="31"/>
      <c r="H49" s="31"/>
      <c r="I49" s="31"/>
      <c r="J49" s="31"/>
      <c r="K49" s="31"/>
      <c r="L49" s="31"/>
    </row>
    <row r="50" spans="1:12" s="28" customFormat="1" ht="17.25" customHeight="1" x14ac:dyDescent="0.25">
      <c r="B50" s="2"/>
      <c r="C50" t="s">
        <v>195</v>
      </c>
      <c r="D50" s="31"/>
      <c r="E50" s="35"/>
      <c r="F50" s="31"/>
      <c r="G50" s="31"/>
      <c r="H50" s="31"/>
      <c r="I50" s="31"/>
      <c r="J50" s="31"/>
      <c r="K50" s="31"/>
      <c r="L50" s="31"/>
    </row>
    <row r="51" spans="1:12" s="28" customFormat="1" ht="17.25" customHeight="1" x14ac:dyDescent="0.25">
      <c r="B51" s="2"/>
      <c r="C51" t="s">
        <v>196</v>
      </c>
      <c r="D51" s="31"/>
      <c r="E51" s="35"/>
      <c r="F51" s="31"/>
      <c r="G51" s="31"/>
      <c r="H51" s="31"/>
      <c r="I51" s="31"/>
      <c r="J51" s="31"/>
      <c r="K51" s="31"/>
      <c r="L51" s="31"/>
    </row>
    <row r="52" spans="1:12" ht="17.25" customHeight="1" x14ac:dyDescent="0.25">
      <c r="C52" t="s">
        <v>197</v>
      </c>
      <c r="D52" s="31"/>
      <c r="E52" s="35"/>
      <c r="F52" s="31"/>
      <c r="G52" s="31"/>
      <c r="H52" s="31"/>
      <c r="I52" s="31"/>
      <c r="J52" s="31"/>
      <c r="K52" s="31"/>
      <c r="L52" s="31"/>
    </row>
    <row r="53" spans="1:12" ht="17.25" customHeight="1" x14ac:dyDescent="0.25">
      <c r="C53"/>
      <c r="D53" s="31"/>
      <c r="E53" s="35"/>
      <c r="F53" s="31"/>
      <c r="G53" s="31"/>
      <c r="H53" s="31"/>
      <c r="I53" s="31"/>
      <c r="J53" s="31"/>
      <c r="K53" s="31"/>
      <c r="L53" s="31"/>
    </row>
    <row r="54" spans="1:12" ht="17.25" customHeight="1" x14ac:dyDescent="0.25">
      <c r="C54"/>
      <c r="D54" s="31"/>
      <c r="E54" s="35"/>
      <c r="F54" s="31"/>
      <c r="G54" s="31"/>
      <c r="H54" s="31"/>
      <c r="I54" s="31"/>
      <c r="J54" s="31"/>
      <c r="K54" s="31"/>
      <c r="L54" s="31"/>
    </row>
    <row r="55" spans="1:12" ht="27" customHeight="1" x14ac:dyDescent="0.25">
      <c r="C55"/>
      <c r="D55" s="31"/>
      <c r="E55" s="35"/>
      <c r="F55" s="31"/>
      <c r="G55" s="31"/>
      <c r="H55" s="31"/>
      <c r="I55" s="31"/>
      <c r="J55" s="31"/>
      <c r="K55" s="31"/>
      <c r="L55" s="31"/>
    </row>
    <row r="56" spans="1:12" ht="120" x14ac:dyDescent="0.25">
      <c r="C56" s="31" t="s">
        <v>150</v>
      </c>
    </row>
    <row r="57" spans="1:12" s="22" customFormat="1" ht="60" x14ac:dyDescent="0.25">
      <c r="A57" s="5"/>
      <c r="B57" s="19"/>
      <c r="C57" s="31" t="s">
        <v>154</v>
      </c>
      <c r="E57" s="19"/>
      <c r="F57" s="14"/>
      <c r="G57" s="15"/>
      <c r="H57" s="16"/>
      <c r="I57" s="17"/>
      <c r="J57" s="15"/>
      <c r="K57" s="15"/>
      <c r="L57" s="19"/>
    </row>
    <row r="58" spans="1:12" s="22" customFormat="1" ht="75" x14ac:dyDescent="0.25">
      <c r="A58" s="5"/>
      <c r="B58" s="19"/>
      <c r="C58" s="31" t="s">
        <v>157</v>
      </c>
      <c r="E58" s="19"/>
      <c r="F58" s="14"/>
      <c r="G58" s="15"/>
      <c r="H58" s="16"/>
      <c r="I58" s="17"/>
      <c r="J58" s="15"/>
      <c r="K58" s="15"/>
      <c r="L58" s="19"/>
    </row>
    <row r="59" spans="1:12" s="22" customFormat="1" ht="45" x14ac:dyDescent="0.25">
      <c r="A59" s="5"/>
      <c r="B59" s="19"/>
      <c r="C59" s="31" t="s">
        <v>149</v>
      </c>
      <c r="E59" s="19"/>
      <c r="F59" s="14"/>
      <c r="G59" s="15"/>
      <c r="H59" s="16"/>
      <c r="I59" s="17"/>
      <c r="J59" s="15"/>
      <c r="K59" s="15"/>
      <c r="L59" s="19"/>
    </row>
    <row r="62" spans="1:12" thickBot="1" x14ac:dyDescent="0.3">
      <c r="D62" s="5"/>
      <c r="F62" s="5"/>
      <c r="G62" s="5"/>
      <c r="H62" s="5"/>
      <c r="I62" s="5"/>
      <c r="J62" s="34"/>
    </row>
    <row r="63" spans="1:12" thickBot="1" x14ac:dyDescent="0.3">
      <c r="D63" s="5"/>
      <c r="F63" s="5"/>
      <c r="G63" s="5"/>
      <c r="H63" s="5"/>
      <c r="I63" s="5"/>
      <c r="J63" s="34"/>
    </row>
    <row r="64" spans="1:12" thickBot="1" x14ac:dyDescent="0.3">
      <c r="D64" s="5"/>
      <c r="F64" s="5"/>
      <c r="G64" s="5"/>
      <c r="H64" s="5"/>
      <c r="I64" s="5"/>
      <c r="J64" s="34"/>
    </row>
    <row r="65" spans="4:13" thickBot="1" x14ac:dyDescent="0.3">
      <c r="D65" s="5"/>
      <c r="F65" s="5"/>
      <c r="G65" s="5"/>
      <c r="H65" s="5"/>
      <c r="I65" s="5"/>
      <c r="J65" s="34" t="s">
        <v>161</v>
      </c>
      <c r="M65" s="5" t="s">
        <v>161</v>
      </c>
    </row>
    <row r="66" spans="4:13" thickBot="1" x14ac:dyDescent="0.3">
      <c r="D66" s="5"/>
      <c r="F66" s="5"/>
      <c r="G66" s="5"/>
      <c r="H66" s="5"/>
      <c r="I66" s="5"/>
      <c r="J66" s="34"/>
    </row>
    <row r="67" spans="4:13" thickBot="1" x14ac:dyDescent="0.3">
      <c r="D67" s="5"/>
      <c r="F67" s="5"/>
      <c r="G67" s="5"/>
      <c r="H67" s="5"/>
      <c r="I67" s="5"/>
      <c r="J67" s="34"/>
    </row>
    <row r="68" spans="4:13" thickBot="1" x14ac:dyDescent="0.3">
      <c r="D68" s="5"/>
      <c r="F68" s="5"/>
      <c r="G68" s="5"/>
      <c r="H68" s="5"/>
      <c r="I68" s="5"/>
      <c r="J68" s="34"/>
    </row>
  </sheetData>
  <sortState ref="A3:L39">
    <sortCondition descending="1" ref="I3:I39"/>
  </sortState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scale="83" fitToHeight="2" orientation="landscape" r:id="rId1"/>
  <headerFooter>
    <oddFooter>Pagina &amp;P di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>
    <tabColor rgb="FFFF0000"/>
  </sheetPr>
  <dimension ref="A1:L19"/>
  <sheetViews>
    <sheetView workbookViewId="0">
      <pane ySplit="2" topLeftCell="A3" activePane="bottomLeft" state="frozen"/>
      <selection pane="bottomLeft" activeCell="J3" sqref="J3:J4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/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191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11" t="s">
        <v>104</v>
      </c>
      <c r="D3" s="23">
        <v>27447</v>
      </c>
      <c r="F3" s="21">
        <v>38.6</v>
      </c>
      <c r="G3" s="10">
        <v>40</v>
      </c>
      <c r="H3" s="20">
        <v>19.5</v>
      </c>
      <c r="I3" s="6">
        <f t="shared" ref="I3:I13" si="0">F3+G3+H3</f>
        <v>98.1</v>
      </c>
      <c r="J3" s="7"/>
      <c r="K3" s="7"/>
      <c r="L3" s="7" t="s">
        <v>139</v>
      </c>
    </row>
    <row r="4" spans="1:12" ht="16.5" customHeight="1" x14ac:dyDescent="0.25">
      <c r="A4" s="5" t="s">
        <v>146</v>
      </c>
      <c r="B4" s="19">
        <v>2</v>
      </c>
      <c r="C4" s="9" t="s">
        <v>33</v>
      </c>
      <c r="D4" s="23">
        <v>29454</v>
      </c>
      <c r="F4" s="21">
        <v>37.6</v>
      </c>
      <c r="G4" s="10">
        <v>40</v>
      </c>
      <c r="H4" s="20">
        <v>19.399999999999999</v>
      </c>
      <c r="I4" s="6">
        <f t="shared" si="0"/>
        <v>97</v>
      </c>
      <c r="J4" s="7"/>
      <c r="K4" s="7"/>
      <c r="L4" s="7" t="s">
        <v>139</v>
      </c>
    </row>
    <row r="5" spans="1:12" ht="16.5" customHeight="1" x14ac:dyDescent="0.25">
      <c r="A5" s="5" t="s">
        <v>146</v>
      </c>
      <c r="B5" s="19">
        <v>3</v>
      </c>
      <c r="C5" s="9" t="s">
        <v>56</v>
      </c>
      <c r="D5" s="23">
        <v>31098</v>
      </c>
      <c r="F5" s="21">
        <v>34.799999999999997</v>
      </c>
      <c r="G5" s="10">
        <v>40</v>
      </c>
      <c r="H5" s="20">
        <v>19.8</v>
      </c>
      <c r="I5" s="6">
        <f t="shared" si="0"/>
        <v>94.6</v>
      </c>
      <c r="J5" s="7" t="s">
        <v>160</v>
      </c>
      <c r="K5" s="7"/>
      <c r="L5" s="7" t="s">
        <v>139</v>
      </c>
    </row>
    <row r="6" spans="1:12" ht="16.5" customHeight="1" x14ac:dyDescent="0.25">
      <c r="A6" s="5" t="s">
        <v>146</v>
      </c>
      <c r="B6" s="19">
        <v>4</v>
      </c>
      <c r="C6" s="9" t="s">
        <v>29</v>
      </c>
      <c r="D6" s="23">
        <v>29650</v>
      </c>
      <c r="F6" s="21">
        <v>38.6</v>
      </c>
      <c r="G6" s="10">
        <v>40</v>
      </c>
      <c r="H6" s="20">
        <v>14.8</v>
      </c>
      <c r="I6" s="6">
        <f t="shared" si="0"/>
        <v>93.399999999999991</v>
      </c>
      <c r="J6" s="7"/>
      <c r="K6" s="7"/>
      <c r="L6" s="7" t="s">
        <v>139</v>
      </c>
    </row>
    <row r="7" spans="1:12" ht="16.5" customHeight="1" x14ac:dyDescent="0.25">
      <c r="A7" s="5" t="s">
        <v>146</v>
      </c>
      <c r="B7" s="19">
        <v>5</v>
      </c>
      <c r="C7" s="9" t="s">
        <v>91</v>
      </c>
      <c r="D7" s="23">
        <v>29199</v>
      </c>
      <c r="F7" s="21">
        <v>33.5</v>
      </c>
      <c r="G7" s="10">
        <v>40</v>
      </c>
      <c r="H7" s="20">
        <v>19.8</v>
      </c>
      <c r="I7" s="6">
        <f t="shared" si="0"/>
        <v>93.3</v>
      </c>
      <c r="J7" s="7"/>
      <c r="K7" s="7"/>
      <c r="L7" s="7" t="s">
        <v>139</v>
      </c>
    </row>
    <row r="8" spans="1:12" ht="16.5" customHeight="1" x14ac:dyDescent="0.25">
      <c r="A8" s="5" t="s">
        <v>146</v>
      </c>
      <c r="B8" s="19">
        <v>6</v>
      </c>
      <c r="C8" s="9" t="s">
        <v>86</v>
      </c>
      <c r="D8" s="23">
        <v>29270</v>
      </c>
      <c r="F8" s="21">
        <v>32.299999999999997</v>
      </c>
      <c r="G8" s="10">
        <v>40</v>
      </c>
      <c r="H8" s="20">
        <v>19.600000000000001</v>
      </c>
      <c r="I8" s="6">
        <f t="shared" si="0"/>
        <v>91.9</v>
      </c>
      <c r="J8" s="7"/>
      <c r="K8" s="7"/>
      <c r="L8" s="7" t="s">
        <v>139</v>
      </c>
    </row>
    <row r="9" spans="1:12" ht="16.5" customHeight="1" x14ac:dyDescent="0.25">
      <c r="A9" s="5" t="s">
        <v>146</v>
      </c>
      <c r="B9" s="19">
        <v>7</v>
      </c>
      <c r="C9" s="9" t="s">
        <v>74</v>
      </c>
      <c r="D9" s="23">
        <v>30380</v>
      </c>
      <c r="F9" s="21">
        <v>33.299999999999997</v>
      </c>
      <c r="G9" s="10">
        <v>38</v>
      </c>
      <c r="H9" s="20">
        <v>19.600000000000001</v>
      </c>
      <c r="I9" s="6">
        <f t="shared" si="0"/>
        <v>90.9</v>
      </c>
      <c r="J9" s="7"/>
      <c r="K9" s="7"/>
      <c r="L9" s="7" t="s">
        <v>139</v>
      </c>
    </row>
    <row r="10" spans="1:12" ht="16.5" customHeight="1" x14ac:dyDescent="0.25">
      <c r="A10" s="5" t="s">
        <v>146</v>
      </c>
      <c r="B10" s="19">
        <v>8</v>
      </c>
      <c r="C10" s="9" t="s">
        <v>31</v>
      </c>
      <c r="D10" s="23">
        <v>29022</v>
      </c>
      <c r="F10" s="21">
        <v>30</v>
      </c>
      <c r="G10" s="10">
        <v>39</v>
      </c>
      <c r="H10" s="20">
        <v>19.600000000000001</v>
      </c>
      <c r="I10" s="6">
        <f t="shared" si="0"/>
        <v>88.6</v>
      </c>
      <c r="J10" s="7"/>
      <c r="K10" s="7"/>
      <c r="L10" s="7" t="s">
        <v>139</v>
      </c>
    </row>
    <row r="11" spans="1:12" ht="16.5" customHeight="1" x14ac:dyDescent="0.25">
      <c r="A11" s="5" t="s">
        <v>146</v>
      </c>
      <c r="B11" s="19">
        <v>9</v>
      </c>
      <c r="C11" s="9" t="s">
        <v>36</v>
      </c>
      <c r="D11" s="23">
        <v>25407</v>
      </c>
      <c r="F11" s="21">
        <v>28.9</v>
      </c>
      <c r="G11" s="10">
        <v>40</v>
      </c>
      <c r="H11" s="20">
        <v>19.399999999999999</v>
      </c>
      <c r="I11" s="6">
        <f t="shared" si="0"/>
        <v>88.300000000000011</v>
      </c>
      <c r="J11" s="7"/>
      <c r="K11" s="7"/>
      <c r="L11" s="7" t="s">
        <v>139</v>
      </c>
    </row>
    <row r="12" spans="1:12" ht="16.5" customHeight="1" x14ac:dyDescent="0.25">
      <c r="A12" s="5" t="s">
        <v>146</v>
      </c>
      <c r="B12" s="19">
        <v>10</v>
      </c>
      <c r="C12" s="9" t="s">
        <v>73</v>
      </c>
      <c r="D12" s="23">
        <v>30179</v>
      </c>
      <c r="F12" s="21">
        <v>30.9</v>
      </c>
      <c r="G12" s="10">
        <v>40</v>
      </c>
      <c r="H12" s="20">
        <v>17</v>
      </c>
      <c r="I12" s="6">
        <f t="shared" si="0"/>
        <v>87.9</v>
      </c>
      <c r="J12" s="7"/>
      <c r="K12" s="7"/>
      <c r="L12" s="7" t="s">
        <v>139</v>
      </c>
    </row>
    <row r="13" spans="1:12" ht="16.5" customHeight="1" x14ac:dyDescent="0.25">
      <c r="A13" s="5" t="s">
        <v>146</v>
      </c>
      <c r="B13" s="19">
        <v>11</v>
      </c>
      <c r="C13" s="9" t="s">
        <v>121</v>
      </c>
      <c r="D13" s="23">
        <v>28806</v>
      </c>
      <c r="F13" s="21">
        <v>35.1</v>
      </c>
      <c r="G13" s="10">
        <v>39</v>
      </c>
      <c r="H13" s="20">
        <v>13</v>
      </c>
      <c r="I13" s="6">
        <f t="shared" si="0"/>
        <v>87.1</v>
      </c>
      <c r="J13" s="7" t="s">
        <v>160</v>
      </c>
      <c r="K13" s="7"/>
      <c r="L13" s="7" t="s">
        <v>139</v>
      </c>
    </row>
    <row r="15" spans="1:12" x14ac:dyDescent="0.25">
      <c r="B15" s="18"/>
      <c r="C15"/>
      <c r="D15" s="24"/>
      <c r="E15" s="2"/>
      <c r="F15" s="3"/>
      <c r="G15" s="4"/>
      <c r="H15" s="2"/>
      <c r="I15" s="30"/>
      <c r="J15" s="1"/>
      <c r="K15" s="1"/>
      <c r="L15" s="1"/>
    </row>
    <row r="17" spans="1:12" s="22" customFormat="1" x14ac:dyDescent="0.25">
      <c r="A17" s="5"/>
      <c r="B17" s="19"/>
      <c r="C17" s="5" t="s">
        <v>172</v>
      </c>
      <c r="E17" s="5"/>
      <c r="F17" s="14"/>
      <c r="G17" s="15"/>
      <c r="H17" s="16"/>
      <c r="I17" s="17"/>
      <c r="J17" s="15"/>
      <c r="K17" s="15"/>
      <c r="L17" s="19"/>
    </row>
    <row r="18" spans="1:12" s="22" customFormat="1" x14ac:dyDescent="0.25">
      <c r="A18" s="5"/>
      <c r="B18" s="19"/>
      <c r="C18" s="5" t="s">
        <v>192</v>
      </c>
      <c r="E18" s="5"/>
      <c r="F18" s="14"/>
      <c r="G18" s="15"/>
      <c r="H18" s="16"/>
      <c r="I18" s="17"/>
      <c r="J18" s="15"/>
      <c r="K18" s="15"/>
      <c r="L18" s="19"/>
    </row>
    <row r="19" spans="1:12" s="22" customFormat="1" x14ac:dyDescent="0.25">
      <c r="A19" s="5"/>
      <c r="B19" s="19"/>
      <c r="C19" s="5" t="s">
        <v>173</v>
      </c>
      <c r="E19" s="5"/>
      <c r="F19" s="14"/>
      <c r="G19" s="15"/>
      <c r="H19" s="16"/>
      <c r="I19" s="17"/>
      <c r="J19" s="15"/>
      <c r="K19" s="15"/>
      <c r="L19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>
    <tabColor rgb="FFFF0000"/>
    <pageSetUpPr fitToPage="1"/>
  </sheetPr>
  <dimension ref="A1:M12"/>
  <sheetViews>
    <sheetView workbookViewId="0">
      <pane ySplit="2" topLeftCell="A3" activePane="bottomLeft" state="frozen"/>
      <selection pane="bottomLeft" activeCell="P7" sqref="P7:P8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6384" width="9.140625" style="5"/>
  </cols>
  <sheetData>
    <row r="1" spans="1:13" ht="85.5" customHeight="1" x14ac:dyDescent="0.25">
      <c r="A1" s="33" t="s">
        <v>182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3" ht="16.5" customHeight="1" x14ac:dyDescent="0.25">
      <c r="A3" s="5" t="s">
        <v>146</v>
      </c>
      <c r="B3" s="19">
        <v>1</v>
      </c>
      <c r="C3" s="9" t="s">
        <v>77</v>
      </c>
      <c r="D3" s="23">
        <v>29719</v>
      </c>
      <c r="F3" s="21">
        <v>29.5</v>
      </c>
      <c r="G3" s="10">
        <v>39</v>
      </c>
      <c r="H3" s="20">
        <v>20</v>
      </c>
      <c r="I3" s="6">
        <f>F3+G3+H3</f>
        <v>88.5</v>
      </c>
      <c r="J3" s="7" t="s">
        <v>129</v>
      </c>
      <c r="K3" s="7"/>
      <c r="L3" s="7" t="s">
        <v>141</v>
      </c>
      <c r="M3" s="5" t="s">
        <v>161</v>
      </c>
    </row>
    <row r="4" spans="1:13" ht="16.5" customHeight="1" x14ac:dyDescent="0.25">
      <c r="A4" s="5" t="s">
        <v>146</v>
      </c>
      <c r="B4" s="19">
        <v>2</v>
      </c>
      <c r="C4" s="9" t="s">
        <v>38</v>
      </c>
      <c r="D4" s="23">
        <v>27407</v>
      </c>
      <c r="F4" s="21">
        <v>32.299999999999997</v>
      </c>
      <c r="G4" s="10">
        <v>39</v>
      </c>
      <c r="H4" s="20">
        <v>17.2</v>
      </c>
      <c r="I4" s="6">
        <f>F4+G4+H4</f>
        <v>88.5</v>
      </c>
      <c r="J4" s="7" t="s">
        <v>129</v>
      </c>
      <c r="K4" s="7"/>
      <c r="L4" s="7" t="s">
        <v>141</v>
      </c>
    </row>
    <row r="5" spans="1:13" ht="16.5" customHeight="1" x14ac:dyDescent="0.25">
      <c r="C5" s="9"/>
      <c r="D5" s="23"/>
      <c r="F5" s="21"/>
      <c r="G5" s="10"/>
      <c r="H5" s="20"/>
      <c r="I5" s="6"/>
      <c r="J5" s="7"/>
      <c r="K5" s="7"/>
      <c r="L5" s="7"/>
    </row>
    <row r="6" spans="1:13" ht="16.5" customHeight="1" x14ac:dyDescent="0.25">
      <c r="A6" s="5" t="s">
        <v>146</v>
      </c>
      <c r="B6" s="19">
        <v>3</v>
      </c>
      <c r="C6" s="9" t="s">
        <v>84</v>
      </c>
      <c r="D6" s="23">
        <v>29656</v>
      </c>
      <c r="F6" s="21">
        <v>28.3</v>
      </c>
      <c r="G6" s="10">
        <v>38</v>
      </c>
      <c r="H6" s="20">
        <v>20</v>
      </c>
      <c r="I6" s="6">
        <f>F6+G6+H6</f>
        <v>86.3</v>
      </c>
      <c r="J6" s="7" t="s">
        <v>130</v>
      </c>
      <c r="K6" s="7"/>
      <c r="L6" s="7" t="s">
        <v>141</v>
      </c>
      <c r="M6" s="5" t="s">
        <v>193</v>
      </c>
    </row>
    <row r="7" spans="1:13" ht="16.5" customHeight="1" x14ac:dyDescent="0.25">
      <c r="A7" s="5" t="s">
        <v>146</v>
      </c>
      <c r="B7" s="19">
        <v>4</v>
      </c>
      <c r="C7" s="9" t="s">
        <v>9</v>
      </c>
      <c r="D7" s="23">
        <v>27513</v>
      </c>
      <c r="F7" s="21">
        <v>28.2</v>
      </c>
      <c r="G7" s="10">
        <v>38</v>
      </c>
      <c r="H7" s="20">
        <v>19.600000000000001</v>
      </c>
      <c r="I7" s="6">
        <f>F7+G7+H7</f>
        <v>85.800000000000011</v>
      </c>
      <c r="J7" s="7" t="s">
        <v>126</v>
      </c>
      <c r="K7" s="7"/>
      <c r="L7" s="7" t="s">
        <v>141</v>
      </c>
      <c r="M7" s="5" t="s">
        <v>193</v>
      </c>
    </row>
    <row r="9" spans="1:13" x14ac:dyDescent="0.25">
      <c r="C9" s="5" t="s">
        <v>194</v>
      </c>
    </row>
    <row r="10" spans="1:13" x14ac:dyDescent="0.25">
      <c r="B10" s="18"/>
      <c r="C10" t="s">
        <v>195</v>
      </c>
      <c r="D10" s="24"/>
      <c r="E10" s="2"/>
      <c r="F10" s="3"/>
      <c r="G10" s="4"/>
      <c r="H10" s="2"/>
      <c r="I10" s="30"/>
      <c r="J10" s="1"/>
      <c r="K10" s="1"/>
      <c r="L10" s="1"/>
    </row>
    <row r="11" spans="1:13" x14ac:dyDescent="0.25">
      <c r="B11" s="18"/>
      <c r="C11" t="s">
        <v>196</v>
      </c>
      <c r="D11" s="24"/>
      <c r="E11" s="2"/>
      <c r="F11" s="3"/>
      <c r="G11" s="4"/>
      <c r="H11" s="2"/>
      <c r="I11" s="30"/>
      <c r="J11" s="1"/>
      <c r="K11" s="1"/>
      <c r="L11" s="1"/>
    </row>
    <row r="12" spans="1:13" x14ac:dyDescent="0.25">
      <c r="B12" s="18"/>
      <c r="C12" t="s">
        <v>197</v>
      </c>
      <c r="D12" s="24"/>
      <c r="E12" s="2"/>
      <c r="F12" s="3"/>
      <c r="G12" s="4"/>
      <c r="H12" s="2"/>
      <c r="I12" s="30"/>
      <c r="J12" s="1"/>
      <c r="K12" s="1"/>
      <c r="L12" s="1"/>
    </row>
  </sheetData>
  <sortState ref="A3:L6">
    <sortCondition descending="1" ref="I3:I6"/>
  </sortState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tabColor rgb="FFFF0000"/>
  </sheetPr>
  <dimension ref="A1:L14"/>
  <sheetViews>
    <sheetView workbookViewId="0">
      <pane ySplit="2" topLeftCell="A3" activePane="bottomLeft" state="frozen"/>
      <selection pane="bottomLeft" activeCell="D15" sqref="D15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182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191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77</v>
      </c>
      <c r="D3" s="23">
        <v>29719</v>
      </c>
      <c r="F3" s="21">
        <v>29.5</v>
      </c>
      <c r="G3" s="10">
        <v>39</v>
      </c>
      <c r="H3" s="20">
        <v>20</v>
      </c>
      <c r="I3" s="6">
        <f>F3+G3+H3</f>
        <v>88.5</v>
      </c>
      <c r="J3" s="7" t="s">
        <v>161</v>
      </c>
      <c r="K3" s="7"/>
      <c r="L3" s="7" t="s">
        <v>141</v>
      </c>
    </row>
    <row r="4" spans="1:12" ht="16.5" customHeight="1" x14ac:dyDescent="0.25">
      <c r="A4" s="5" t="s">
        <v>146</v>
      </c>
      <c r="B4" s="19">
        <v>2</v>
      </c>
      <c r="C4" s="9" t="s">
        <v>38</v>
      </c>
      <c r="D4" s="23">
        <v>27407</v>
      </c>
      <c r="F4" s="21">
        <v>32.299999999999997</v>
      </c>
      <c r="G4" s="10">
        <v>39</v>
      </c>
      <c r="H4" s="20">
        <v>17.2</v>
      </c>
      <c r="I4" s="6">
        <f>F4+G4+H4</f>
        <v>88.5</v>
      </c>
      <c r="J4" s="7"/>
      <c r="K4" s="7"/>
      <c r="L4" s="7" t="s">
        <v>141</v>
      </c>
    </row>
    <row r="7" spans="1:12" x14ac:dyDescent="0.25">
      <c r="B7" s="18"/>
      <c r="C7"/>
      <c r="D7" s="24"/>
      <c r="E7" s="2"/>
      <c r="F7" s="3"/>
      <c r="G7" s="4"/>
      <c r="H7" s="2"/>
      <c r="I7" s="30"/>
      <c r="J7" s="1"/>
      <c r="K7" s="1"/>
      <c r="L7" s="1"/>
    </row>
    <row r="8" spans="1:12" x14ac:dyDescent="0.25">
      <c r="B8" s="18"/>
      <c r="C8"/>
      <c r="D8" s="24"/>
      <c r="E8" s="2"/>
      <c r="F8" s="3"/>
      <c r="G8" s="4"/>
      <c r="H8" s="2"/>
      <c r="I8" s="30"/>
      <c r="J8" s="1"/>
      <c r="K8" s="1"/>
      <c r="L8" s="1"/>
    </row>
    <row r="9" spans="1:12" x14ac:dyDescent="0.25">
      <c r="B9" s="18"/>
      <c r="C9"/>
      <c r="D9" s="24"/>
      <c r="E9" s="2"/>
      <c r="F9" s="3"/>
      <c r="G9" s="4"/>
      <c r="H9" s="2"/>
      <c r="I9" s="30"/>
      <c r="J9" s="1"/>
      <c r="K9" s="1"/>
      <c r="L9" s="1"/>
    </row>
    <row r="12" spans="1:12" s="22" customFormat="1" x14ac:dyDescent="0.25">
      <c r="A12" s="5"/>
      <c r="B12" s="19"/>
      <c r="C12" s="5" t="s">
        <v>172</v>
      </c>
      <c r="E12" s="5"/>
      <c r="F12" s="14"/>
      <c r="G12" s="15"/>
      <c r="H12" s="16"/>
      <c r="I12" s="17"/>
      <c r="J12" s="15"/>
      <c r="K12" s="15"/>
      <c r="L12" s="19"/>
    </row>
    <row r="13" spans="1:12" s="22" customFormat="1" x14ac:dyDescent="0.25">
      <c r="A13" s="5"/>
      <c r="B13" s="19"/>
      <c r="C13" s="5" t="s">
        <v>192</v>
      </c>
      <c r="E13" s="5"/>
      <c r="F13" s="14"/>
      <c r="G13" s="15"/>
      <c r="H13" s="16"/>
      <c r="I13" s="17"/>
      <c r="J13" s="15"/>
      <c r="K13" s="15"/>
      <c r="L13" s="19"/>
    </row>
    <row r="14" spans="1:12" s="22" customFormat="1" x14ac:dyDescent="0.25">
      <c r="A14" s="5"/>
      <c r="B14" s="19"/>
      <c r="C14" s="5" t="s">
        <v>173</v>
      </c>
      <c r="E14" s="5"/>
      <c r="F14" s="14"/>
      <c r="G14" s="15"/>
      <c r="H14" s="16"/>
      <c r="I14" s="17"/>
      <c r="J14" s="15"/>
      <c r="K14" s="15"/>
      <c r="L14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tabColor rgb="FFFF0000"/>
    <pageSetUpPr fitToPage="1"/>
  </sheetPr>
  <dimension ref="A1:N40"/>
  <sheetViews>
    <sheetView workbookViewId="0">
      <pane ySplit="2" topLeftCell="A21" activePane="bottomLeft" state="frozen"/>
      <selection pane="bottomLeft" activeCell="J2" sqref="J1:L1048576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3" width="2" style="5" bestFit="1" customWidth="1"/>
    <col min="14" max="14" width="4" style="5" bestFit="1" customWidth="1"/>
    <col min="15" max="16384" width="9.140625" style="5"/>
  </cols>
  <sheetData>
    <row r="1" spans="1:14" ht="85.5" customHeight="1" x14ac:dyDescent="0.25">
      <c r="A1" s="33" t="s">
        <v>184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4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4" ht="16.5" customHeight="1" x14ac:dyDescent="0.25">
      <c r="A3" s="5" t="s">
        <v>146</v>
      </c>
      <c r="B3" s="19">
        <v>1</v>
      </c>
      <c r="C3" s="9" t="s">
        <v>116</v>
      </c>
      <c r="D3" s="23">
        <v>31032</v>
      </c>
      <c r="F3" s="21">
        <v>40</v>
      </c>
      <c r="G3" s="10">
        <v>40</v>
      </c>
      <c r="H3" s="20">
        <v>17.2</v>
      </c>
      <c r="I3" s="6">
        <f t="shared" ref="I3:I31" si="0">F3+G3+H3</f>
        <v>97.2</v>
      </c>
      <c r="J3" s="7" t="s">
        <v>128</v>
      </c>
      <c r="K3" s="7"/>
      <c r="L3" s="7" t="s">
        <v>142</v>
      </c>
    </row>
    <row r="4" spans="1:14" ht="16.5" customHeight="1" x14ac:dyDescent="0.25">
      <c r="A4" s="5" t="s">
        <v>146</v>
      </c>
      <c r="B4" s="19">
        <v>2</v>
      </c>
      <c r="C4" s="9" t="s">
        <v>17</v>
      </c>
      <c r="D4" s="10" t="s">
        <v>18</v>
      </c>
      <c r="F4" s="21">
        <v>36.5</v>
      </c>
      <c r="G4" s="10">
        <v>40</v>
      </c>
      <c r="H4" s="20">
        <v>19.2</v>
      </c>
      <c r="I4" s="6">
        <f t="shared" si="0"/>
        <v>95.7</v>
      </c>
      <c r="J4" s="7" t="s">
        <v>128</v>
      </c>
      <c r="K4" s="7"/>
      <c r="L4" s="7" t="s">
        <v>142</v>
      </c>
    </row>
    <row r="5" spans="1:14" ht="16.5" customHeight="1" x14ac:dyDescent="0.25">
      <c r="A5" s="5" t="s">
        <v>146</v>
      </c>
      <c r="B5" s="19">
        <v>3</v>
      </c>
      <c r="C5" s="9" t="s">
        <v>85</v>
      </c>
      <c r="D5" s="23">
        <v>29184</v>
      </c>
      <c r="F5" s="21">
        <v>37.4</v>
      </c>
      <c r="G5" s="10">
        <v>40</v>
      </c>
      <c r="H5" s="20">
        <v>12.2</v>
      </c>
      <c r="I5" s="6">
        <f t="shared" si="0"/>
        <v>89.600000000000009</v>
      </c>
      <c r="J5" s="7" t="s">
        <v>136</v>
      </c>
      <c r="K5" s="13" t="s">
        <v>138</v>
      </c>
      <c r="L5" s="7" t="s">
        <v>142</v>
      </c>
      <c r="N5" s="5" t="s">
        <v>162</v>
      </c>
    </row>
    <row r="6" spans="1:14" ht="16.5" customHeight="1" x14ac:dyDescent="0.25">
      <c r="A6" s="5" t="s">
        <v>146</v>
      </c>
      <c r="B6" s="19">
        <v>4</v>
      </c>
      <c r="C6" s="9" t="s">
        <v>37</v>
      </c>
      <c r="D6" s="23">
        <v>27644</v>
      </c>
      <c r="F6" s="21">
        <v>30.5</v>
      </c>
      <c r="G6" s="10">
        <v>40</v>
      </c>
      <c r="H6" s="20">
        <v>18.399999999999999</v>
      </c>
      <c r="I6" s="6">
        <f t="shared" si="0"/>
        <v>88.9</v>
      </c>
      <c r="J6" s="7" t="s">
        <v>128</v>
      </c>
      <c r="K6" s="7"/>
      <c r="L6" s="7" t="s">
        <v>142</v>
      </c>
    </row>
    <row r="7" spans="1:14" ht="16.5" customHeight="1" x14ac:dyDescent="0.25">
      <c r="A7" s="5" t="s">
        <v>146</v>
      </c>
      <c r="B7" s="19">
        <v>5</v>
      </c>
      <c r="C7" s="9" t="s">
        <v>48</v>
      </c>
      <c r="D7" s="23">
        <v>31508</v>
      </c>
      <c r="F7" s="21">
        <v>34.6</v>
      </c>
      <c r="G7" s="10">
        <v>40</v>
      </c>
      <c r="H7" s="20">
        <v>13.5</v>
      </c>
      <c r="I7" s="6">
        <f t="shared" si="0"/>
        <v>88.1</v>
      </c>
      <c r="J7" s="7" t="s">
        <v>160</v>
      </c>
      <c r="K7" s="7"/>
      <c r="L7" s="7" t="s">
        <v>142</v>
      </c>
    </row>
    <row r="8" spans="1:14" ht="16.5" customHeight="1" x14ac:dyDescent="0.25">
      <c r="A8" s="5" t="s">
        <v>146</v>
      </c>
      <c r="B8" s="19">
        <v>6</v>
      </c>
      <c r="C8" s="9" t="s">
        <v>118</v>
      </c>
      <c r="D8" s="23">
        <v>26311</v>
      </c>
      <c r="F8" s="21">
        <v>30.9</v>
      </c>
      <c r="G8" s="10">
        <v>39</v>
      </c>
      <c r="H8" s="20">
        <v>17.8</v>
      </c>
      <c r="I8" s="6">
        <f t="shared" si="0"/>
        <v>87.7</v>
      </c>
      <c r="J8" s="7" t="s">
        <v>128</v>
      </c>
      <c r="K8" s="7"/>
      <c r="L8" s="7" t="s">
        <v>142</v>
      </c>
      <c r="M8" s="5" t="s">
        <v>161</v>
      </c>
    </row>
    <row r="9" spans="1:14" ht="16.5" customHeight="1" x14ac:dyDescent="0.25">
      <c r="C9" s="9"/>
      <c r="D9" s="23"/>
      <c r="F9" s="21"/>
      <c r="G9" s="10"/>
      <c r="H9" s="20"/>
      <c r="I9" s="6"/>
      <c r="J9" s="7"/>
      <c r="K9" s="7"/>
      <c r="L9" s="7"/>
    </row>
    <row r="10" spans="1:14" ht="16.5" customHeight="1" x14ac:dyDescent="0.25">
      <c r="A10" s="5" t="s">
        <v>146</v>
      </c>
      <c r="B10" s="19">
        <v>7</v>
      </c>
      <c r="C10" s="9" t="s">
        <v>45</v>
      </c>
      <c r="D10" s="23">
        <v>30486</v>
      </c>
      <c r="F10" s="21">
        <v>28.1</v>
      </c>
      <c r="G10" s="10">
        <v>40</v>
      </c>
      <c r="H10" s="20">
        <v>19.600000000000001</v>
      </c>
      <c r="I10" s="6">
        <f t="shared" si="0"/>
        <v>87.699999999999989</v>
      </c>
      <c r="J10" s="7" t="s">
        <v>160</v>
      </c>
      <c r="K10" s="7"/>
      <c r="L10" s="7" t="s">
        <v>142</v>
      </c>
      <c r="N10" s="5" t="s">
        <v>193</v>
      </c>
    </row>
    <row r="11" spans="1:14" ht="16.5" customHeight="1" x14ac:dyDescent="0.25">
      <c r="A11" s="5" t="s">
        <v>146</v>
      </c>
      <c r="B11" s="19">
        <v>8</v>
      </c>
      <c r="C11" s="9" t="s">
        <v>183</v>
      </c>
      <c r="D11" s="23">
        <v>31270</v>
      </c>
      <c r="F11" s="21">
        <v>38.6</v>
      </c>
      <c r="G11" s="10">
        <v>39</v>
      </c>
      <c r="H11" s="20">
        <v>9.9</v>
      </c>
      <c r="I11" s="6">
        <f t="shared" si="0"/>
        <v>87.5</v>
      </c>
      <c r="J11" s="7" t="s">
        <v>131</v>
      </c>
      <c r="K11" s="7"/>
      <c r="L11" s="7" t="s">
        <v>142</v>
      </c>
      <c r="N11" s="5" t="s">
        <v>193</v>
      </c>
    </row>
    <row r="12" spans="1:14" ht="16.5" customHeight="1" x14ac:dyDescent="0.25">
      <c r="A12" s="5" t="s">
        <v>146</v>
      </c>
      <c r="B12" s="19">
        <v>9</v>
      </c>
      <c r="C12" s="9" t="s">
        <v>47</v>
      </c>
      <c r="D12" s="23">
        <v>28214</v>
      </c>
      <c r="F12" s="21">
        <v>28.3</v>
      </c>
      <c r="G12" s="10">
        <v>39</v>
      </c>
      <c r="H12" s="20">
        <v>18.600000000000001</v>
      </c>
      <c r="I12" s="6">
        <f t="shared" si="0"/>
        <v>85.9</v>
      </c>
      <c r="J12" s="7" t="s">
        <v>128</v>
      </c>
      <c r="K12" s="7"/>
      <c r="L12" s="7" t="s">
        <v>142</v>
      </c>
      <c r="N12" s="5" t="s">
        <v>193</v>
      </c>
    </row>
    <row r="13" spans="1:14" ht="16.5" customHeight="1" x14ac:dyDescent="0.25">
      <c r="A13" s="5" t="s">
        <v>146</v>
      </c>
      <c r="B13" s="19">
        <v>10</v>
      </c>
      <c r="C13" s="9" t="s">
        <v>124</v>
      </c>
      <c r="D13" s="23">
        <v>30362</v>
      </c>
      <c r="F13" s="21">
        <v>35.1</v>
      </c>
      <c r="G13" s="10">
        <v>40</v>
      </c>
      <c r="H13" s="20">
        <v>8.9</v>
      </c>
      <c r="I13" s="6">
        <f t="shared" si="0"/>
        <v>84</v>
      </c>
      <c r="J13" s="7" t="s">
        <v>160</v>
      </c>
      <c r="K13" s="7"/>
      <c r="L13" s="7" t="s">
        <v>142</v>
      </c>
      <c r="N13" s="5" t="s">
        <v>193</v>
      </c>
    </row>
    <row r="14" spans="1:14" ht="16.5" customHeight="1" x14ac:dyDescent="0.25">
      <c r="A14" s="5" t="s">
        <v>146</v>
      </c>
      <c r="B14" s="19">
        <v>11</v>
      </c>
      <c r="C14" s="9" t="s">
        <v>14</v>
      </c>
      <c r="D14" s="23">
        <v>28217</v>
      </c>
      <c r="F14" s="21">
        <v>31.9</v>
      </c>
      <c r="G14" s="10">
        <v>36</v>
      </c>
      <c r="H14" s="20">
        <v>15.9</v>
      </c>
      <c r="I14" s="6">
        <f t="shared" si="0"/>
        <v>83.800000000000011</v>
      </c>
      <c r="J14" s="7" t="s">
        <v>159</v>
      </c>
      <c r="K14" s="7"/>
      <c r="L14" s="7" t="s">
        <v>142</v>
      </c>
      <c r="N14" s="5" t="s">
        <v>193</v>
      </c>
    </row>
    <row r="15" spans="1:14" ht="16.5" customHeight="1" x14ac:dyDescent="0.25">
      <c r="A15" s="5" t="s">
        <v>146</v>
      </c>
      <c r="B15" s="19">
        <v>12</v>
      </c>
      <c r="C15" s="9" t="s">
        <v>100</v>
      </c>
      <c r="D15" s="23">
        <v>28133</v>
      </c>
      <c r="F15" s="21">
        <v>35</v>
      </c>
      <c r="G15" s="10">
        <v>40</v>
      </c>
      <c r="H15" s="20">
        <v>8.6999999999999993</v>
      </c>
      <c r="I15" s="6">
        <f t="shared" si="0"/>
        <v>83.7</v>
      </c>
      <c r="J15" s="7" t="s">
        <v>160</v>
      </c>
      <c r="K15" s="7"/>
      <c r="L15" s="7" t="s">
        <v>142</v>
      </c>
      <c r="N15" s="5" t="s">
        <v>193</v>
      </c>
    </row>
    <row r="16" spans="1:14" ht="16.5" customHeight="1" x14ac:dyDescent="0.25">
      <c r="A16" s="5" t="s">
        <v>146</v>
      </c>
      <c r="B16" s="19">
        <v>13</v>
      </c>
      <c r="C16" s="9" t="s">
        <v>69</v>
      </c>
      <c r="D16" s="23">
        <v>30058</v>
      </c>
      <c r="F16" s="21">
        <v>28.3</v>
      </c>
      <c r="G16" s="10">
        <v>40</v>
      </c>
      <c r="H16" s="20">
        <v>14.6</v>
      </c>
      <c r="I16" s="6">
        <f t="shared" si="0"/>
        <v>82.899999999999991</v>
      </c>
      <c r="J16" s="7" t="s">
        <v>160</v>
      </c>
      <c r="K16" s="7"/>
      <c r="L16" s="7" t="s">
        <v>142</v>
      </c>
      <c r="N16" s="5" t="s">
        <v>193</v>
      </c>
    </row>
    <row r="17" spans="1:14" ht="16.5" customHeight="1" x14ac:dyDescent="0.25">
      <c r="A17" s="5" t="s">
        <v>146</v>
      </c>
      <c r="B17" s="19">
        <v>14</v>
      </c>
      <c r="C17" s="11" t="s">
        <v>125</v>
      </c>
      <c r="D17" s="23">
        <v>28781</v>
      </c>
      <c r="F17" s="21">
        <v>28.3</v>
      </c>
      <c r="G17" s="10">
        <v>39</v>
      </c>
      <c r="H17" s="20">
        <v>12.7</v>
      </c>
      <c r="I17" s="6">
        <f t="shared" si="0"/>
        <v>80</v>
      </c>
      <c r="J17" s="7" t="s">
        <v>129</v>
      </c>
      <c r="K17" s="7"/>
      <c r="L17" s="7" t="s">
        <v>142</v>
      </c>
      <c r="N17" s="5" t="s">
        <v>193</v>
      </c>
    </row>
    <row r="18" spans="1:14" ht="16.5" customHeight="1" x14ac:dyDescent="0.25">
      <c r="A18" s="5" t="s">
        <v>146</v>
      </c>
      <c r="B18" s="19">
        <v>15</v>
      </c>
      <c r="C18" s="9" t="s">
        <v>11</v>
      </c>
      <c r="D18" s="23">
        <v>29320</v>
      </c>
      <c r="F18" s="21">
        <v>29.9</v>
      </c>
      <c r="G18" s="10">
        <v>39</v>
      </c>
      <c r="H18" s="20">
        <v>9.8000000000000007</v>
      </c>
      <c r="I18" s="6">
        <f t="shared" si="0"/>
        <v>78.7</v>
      </c>
      <c r="J18" s="7" t="s">
        <v>159</v>
      </c>
      <c r="K18" s="7"/>
      <c r="L18" s="7" t="s">
        <v>142</v>
      </c>
      <c r="N18" s="5" t="s">
        <v>193</v>
      </c>
    </row>
    <row r="19" spans="1:14" ht="16.5" customHeight="1" x14ac:dyDescent="0.25">
      <c r="A19" s="5" t="s">
        <v>146</v>
      </c>
      <c r="B19" s="19">
        <v>16</v>
      </c>
      <c r="C19" s="11" t="s">
        <v>66</v>
      </c>
      <c r="D19" s="23">
        <v>31209</v>
      </c>
      <c r="F19" s="21">
        <v>28.8</v>
      </c>
      <c r="G19" s="10">
        <v>39</v>
      </c>
      <c r="H19" s="20">
        <v>10.6</v>
      </c>
      <c r="I19" s="6">
        <f t="shared" si="0"/>
        <v>78.399999999999991</v>
      </c>
      <c r="J19" s="7" t="s">
        <v>160</v>
      </c>
      <c r="K19" s="7"/>
      <c r="L19" s="7" t="s">
        <v>142</v>
      </c>
      <c r="N19" s="5" t="s">
        <v>193</v>
      </c>
    </row>
    <row r="20" spans="1:14" ht="16.5" customHeight="1" x14ac:dyDescent="0.25">
      <c r="A20" s="5" t="s">
        <v>146</v>
      </c>
      <c r="B20" s="19">
        <v>17</v>
      </c>
      <c r="C20" s="9" t="s">
        <v>107</v>
      </c>
      <c r="D20" s="23">
        <v>29422</v>
      </c>
      <c r="F20" s="21">
        <v>31.1</v>
      </c>
      <c r="G20" s="10">
        <v>37</v>
      </c>
      <c r="H20" s="20">
        <v>10.1</v>
      </c>
      <c r="I20" s="6">
        <f t="shared" si="0"/>
        <v>78.199999999999989</v>
      </c>
      <c r="J20" s="7" t="s">
        <v>130</v>
      </c>
      <c r="K20" s="7"/>
      <c r="L20" s="7" t="s">
        <v>142</v>
      </c>
      <c r="N20" s="5" t="s">
        <v>193</v>
      </c>
    </row>
    <row r="21" spans="1:14" ht="16.5" customHeight="1" x14ac:dyDescent="0.25">
      <c r="A21" s="5" t="s">
        <v>146</v>
      </c>
      <c r="B21" s="19">
        <v>18</v>
      </c>
      <c r="C21" s="9" t="s">
        <v>61</v>
      </c>
      <c r="D21" s="23">
        <v>29169</v>
      </c>
      <c r="F21" s="21">
        <v>28.1</v>
      </c>
      <c r="G21" s="10">
        <v>39</v>
      </c>
      <c r="H21" s="20">
        <v>9.3000000000000007</v>
      </c>
      <c r="I21" s="6">
        <f t="shared" si="0"/>
        <v>76.399999999999991</v>
      </c>
      <c r="J21" s="7" t="s">
        <v>128</v>
      </c>
      <c r="K21" s="7"/>
      <c r="L21" s="7" t="s">
        <v>142</v>
      </c>
      <c r="N21" s="5" t="s">
        <v>193</v>
      </c>
    </row>
    <row r="22" spans="1:14" ht="16.5" customHeight="1" x14ac:dyDescent="0.25">
      <c r="A22" s="5" t="s">
        <v>146</v>
      </c>
      <c r="B22" s="19">
        <v>19</v>
      </c>
      <c r="C22" s="9" t="s">
        <v>123</v>
      </c>
      <c r="D22" s="23">
        <v>30729</v>
      </c>
      <c r="F22" s="21">
        <v>28.3</v>
      </c>
      <c r="G22" s="10">
        <v>38</v>
      </c>
      <c r="H22" s="20">
        <v>10</v>
      </c>
      <c r="I22" s="6">
        <f t="shared" si="0"/>
        <v>76.3</v>
      </c>
      <c r="J22" s="7" t="s">
        <v>160</v>
      </c>
      <c r="K22" s="7"/>
      <c r="L22" s="7" t="s">
        <v>142</v>
      </c>
      <c r="N22" s="5" t="s">
        <v>193</v>
      </c>
    </row>
    <row r="23" spans="1:14" ht="16.5" customHeight="1" x14ac:dyDescent="0.25">
      <c r="A23" s="5" t="s">
        <v>146</v>
      </c>
      <c r="B23" s="19">
        <v>20</v>
      </c>
      <c r="C23" s="9" t="s">
        <v>20</v>
      </c>
      <c r="D23" s="23">
        <v>27455</v>
      </c>
      <c r="F23" s="21">
        <v>28.3</v>
      </c>
      <c r="G23" s="10">
        <v>39</v>
      </c>
      <c r="H23" s="20">
        <v>8.6</v>
      </c>
      <c r="I23" s="6">
        <f t="shared" si="0"/>
        <v>75.899999999999991</v>
      </c>
      <c r="J23" s="7" t="s">
        <v>129</v>
      </c>
      <c r="K23" s="7"/>
      <c r="L23" s="7" t="s">
        <v>142</v>
      </c>
      <c r="N23" s="5" t="s">
        <v>193</v>
      </c>
    </row>
    <row r="24" spans="1:14" ht="16.5" customHeight="1" x14ac:dyDescent="0.25">
      <c r="A24" s="5" t="s">
        <v>146</v>
      </c>
      <c r="B24" s="19">
        <v>21</v>
      </c>
      <c r="C24" s="9" t="s">
        <v>111</v>
      </c>
      <c r="D24" s="23">
        <v>25351</v>
      </c>
      <c r="F24" s="21">
        <v>30.6</v>
      </c>
      <c r="G24" s="10">
        <v>40</v>
      </c>
      <c r="H24" s="20">
        <v>5.2</v>
      </c>
      <c r="I24" s="6">
        <f t="shared" si="0"/>
        <v>75.8</v>
      </c>
      <c r="J24" s="7" t="s">
        <v>127</v>
      </c>
      <c r="K24" s="7"/>
      <c r="L24" s="7" t="s">
        <v>142</v>
      </c>
      <c r="N24" s="5" t="s">
        <v>193</v>
      </c>
    </row>
    <row r="25" spans="1:14" ht="16.5" customHeight="1" x14ac:dyDescent="0.25">
      <c r="A25" s="5" t="s">
        <v>146</v>
      </c>
      <c r="B25" s="19">
        <v>22</v>
      </c>
      <c r="C25" s="9" t="s">
        <v>63</v>
      </c>
      <c r="D25" s="23">
        <v>28952</v>
      </c>
      <c r="F25" s="21">
        <v>28.9</v>
      </c>
      <c r="G25" s="10">
        <v>39</v>
      </c>
      <c r="H25" s="20">
        <v>7.8</v>
      </c>
      <c r="I25" s="6">
        <f t="shared" si="0"/>
        <v>75.7</v>
      </c>
      <c r="J25" s="7" t="s">
        <v>160</v>
      </c>
      <c r="K25" s="7"/>
      <c r="L25" s="7" t="s">
        <v>142</v>
      </c>
      <c r="N25" s="5" t="s">
        <v>193</v>
      </c>
    </row>
    <row r="26" spans="1:14" ht="16.5" customHeight="1" x14ac:dyDescent="0.25">
      <c r="A26" s="5" t="s">
        <v>146</v>
      </c>
      <c r="B26" s="19">
        <v>23</v>
      </c>
      <c r="C26" s="9" t="s">
        <v>71</v>
      </c>
      <c r="D26" s="23">
        <v>30918</v>
      </c>
      <c r="F26" s="21">
        <v>28.2</v>
      </c>
      <c r="G26" s="10">
        <v>37</v>
      </c>
      <c r="H26" s="20">
        <v>9.8000000000000007</v>
      </c>
      <c r="I26" s="6">
        <f t="shared" si="0"/>
        <v>75</v>
      </c>
      <c r="J26" s="7" t="s">
        <v>128</v>
      </c>
      <c r="K26" s="7"/>
      <c r="L26" s="7" t="s">
        <v>142</v>
      </c>
      <c r="N26" s="5" t="s">
        <v>193</v>
      </c>
    </row>
    <row r="27" spans="1:14" ht="16.5" customHeight="1" x14ac:dyDescent="0.25">
      <c r="A27" s="5" t="s">
        <v>146</v>
      </c>
      <c r="B27" s="19">
        <v>24</v>
      </c>
      <c r="C27" s="9" t="s">
        <v>32</v>
      </c>
      <c r="D27" s="23">
        <v>31486</v>
      </c>
      <c r="F27" s="21">
        <v>28</v>
      </c>
      <c r="G27" s="10">
        <v>38</v>
      </c>
      <c r="H27" s="20">
        <v>7.9</v>
      </c>
      <c r="I27" s="6">
        <f t="shared" si="0"/>
        <v>73.900000000000006</v>
      </c>
      <c r="J27" s="7" t="s">
        <v>160</v>
      </c>
      <c r="K27" s="7"/>
      <c r="L27" s="7" t="s">
        <v>142</v>
      </c>
      <c r="N27" s="5" t="s">
        <v>193</v>
      </c>
    </row>
    <row r="28" spans="1:14" ht="16.5" customHeight="1" x14ac:dyDescent="0.25">
      <c r="A28" s="5" t="s">
        <v>146</v>
      </c>
      <c r="B28" s="19">
        <v>25</v>
      </c>
      <c r="C28" s="9" t="s">
        <v>72</v>
      </c>
      <c r="D28" s="23">
        <v>28235</v>
      </c>
      <c r="F28" s="21">
        <v>28.8</v>
      </c>
      <c r="G28" s="10">
        <v>40</v>
      </c>
      <c r="H28" s="20">
        <v>5</v>
      </c>
      <c r="I28" s="6">
        <f t="shared" si="0"/>
        <v>73.8</v>
      </c>
      <c r="J28" s="7" t="s">
        <v>160</v>
      </c>
      <c r="K28" s="7"/>
      <c r="L28" s="7" t="s">
        <v>142</v>
      </c>
      <c r="N28" s="5" t="s">
        <v>193</v>
      </c>
    </row>
    <row r="29" spans="1:14" ht="16.5" customHeight="1" x14ac:dyDescent="0.25">
      <c r="A29" s="5" t="s">
        <v>146</v>
      </c>
      <c r="B29" s="19">
        <v>26</v>
      </c>
      <c r="C29" s="9" t="s">
        <v>110</v>
      </c>
      <c r="D29" s="23">
        <v>28213</v>
      </c>
      <c r="F29" s="21">
        <v>28.1</v>
      </c>
      <c r="G29" s="10">
        <v>39</v>
      </c>
      <c r="H29" s="20">
        <v>5.4</v>
      </c>
      <c r="I29" s="6">
        <f t="shared" si="0"/>
        <v>72.5</v>
      </c>
      <c r="J29" s="7" t="s">
        <v>160</v>
      </c>
      <c r="K29" s="7"/>
      <c r="L29" s="7" t="s">
        <v>142</v>
      </c>
      <c r="N29" s="5" t="s">
        <v>193</v>
      </c>
    </row>
    <row r="30" spans="1:14" ht="16.5" customHeight="1" x14ac:dyDescent="0.25">
      <c r="A30" s="5" t="s">
        <v>146</v>
      </c>
      <c r="B30" s="19">
        <v>27</v>
      </c>
      <c r="C30" s="9" t="s">
        <v>64</v>
      </c>
      <c r="D30" s="23">
        <v>27702</v>
      </c>
      <c r="F30" s="21">
        <v>28.3</v>
      </c>
      <c r="G30" s="10">
        <v>39</v>
      </c>
      <c r="H30" s="20">
        <v>4.9000000000000004</v>
      </c>
      <c r="I30" s="6">
        <f t="shared" si="0"/>
        <v>72.2</v>
      </c>
      <c r="J30" s="7" t="s">
        <v>127</v>
      </c>
      <c r="K30" s="7"/>
      <c r="L30" s="7" t="s">
        <v>142</v>
      </c>
      <c r="M30" s="5" t="s">
        <v>161</v>
      </c>
      <c r="N30" s="5" t="s">
        <v>193</v>
      </c>
    </row>
    <row r="31" spans="1:14" ht="16.5" customHeight="1" x14ac:dyDescent="0.25">
      <c r="A31" s="5" t="s">
        <v>146</v>
      </c>
      <c r="B31" s="19">
        <v>28</v>
      </c>
      <c r="C31" s="9" t="s">
        <v>53</v>
      </c>
      <c r="D31" s="23">
        <v>28143</v>
      </c>
      <c r="F31" s="21">
        <v>28.1</v>
      </c>
      <c r="G31" s="10">
        <v>37</v>
      </c>
      <c r="H31" s="20">
        <v>7.1</v>
      </c>
      <c r="I31" s="6">
        <f t="shared" si="0"/>
        <v>72.199999999999989</v>
      </c>
      <c r="J31" s="7" t="s">
        <v>160</v>
      </c>
      <c r="K31" s="7"/>
      <c r="L31" s="7" t="s">
        <v>142</v>
      </c>
      <c r="N31" s="5" t="s">
        <v>193</v>
      </c>
    </row>
    <row r="33" spans="2:12" x14ac:dyDescent="0.25">
      <c r="C33" s="5" t="s">
        <v>194</v>
      </c>
    </row>
    <row r="34" spans="2:12" x14ac:dyDescent="0.25">
      <c r="B34" s="18"/>
      <c r="C34" t="s">
        <v>195</v>
      </c>
      <c r="D34" s="24"/>
      <c r="E34" s="2"/>
      <c r="F34" s="3"/>
      <c r="G34" s="4"/>
      <c r="H34" s="2"/>
      <c r="I34" s="30"/>
      <c r="J34" s="1"/>
      <c r="K34" s="1"/>
      <c r="L34" s="1"/>
    </row>
    <row r="35" spans="2:12" x14ac:dyDescent="0.25">
      <c r="B35" s="18"/>
      <c r="C35" t="s">
        <v>196</v>
      </c>
      <c r="D35" s="24"/>
      <c r="E35" s="2"/>
      <c r="F35" s="3"/>
      <c r="G35" s="4"/>
      <c r="H35" s="2"/>
      <c r="I35" s="30"/>
      <c r="J35" s="1"/>
      <c r="K35" s="1"/>
      <c r="L35" s="1"/>
    </row>
    <row r="36" spans="2:12" x14ac:dyDescent="0.25">
      <c r="B36" s="18"/>
      <c r="C36" t="s">
        <v>197</v>
      </c>
      <c r="D36" s="24"/>
      <c r="E36" s="2"/>
      <c r="F36" s="3"/>
      <c r="G36" s="4"/>
      <c r="H36" s="2"/>
      <c r="I36" s="30"/>
      <c r="J36" s="1"/>
      <c r="K36" s="1"/>
      <c r="L36" s="1"/>
    </row>
    <row r="37" spans="2:12" x14ac:dyDescent="0.25">
      <c r="B37" s="18"/>
      <c r="C37"/>
      <c r="D37" s="24"/>
      <c r="E37" s="2"/>
      <c r="F37" s="3"/>
      <c r="G37" s="4"/>
      <c r="H37" s="2"/>
      <c r="I37" s="30"/>
      <c r="J37" s="1"/>
      <c r="K37" s="1"/>
      <c r="L37" s="1"/>
    </row>
    <row r="38" spans="2:12" x14ac:dyDescent="0.25">
      <c r="B38" s="18"/>
      <c r="C38"/>
      <c r="D38" s="24"/>
      <c r="E38" s="2"/>
      <c r="F38" s="3"/>
      <c r="G38" s="4"/>
      <c r="H38" s="2"/>
      <c r="I38" s="30"/>
      <c r="J38" s="1"/>
      <c r="K38" s="1"/>
      <c r="L38" s="1"/>
    </row>
    <row r="39" spans="2:12" s="28" customFormat="1" ht="28.5" customHeight="1" x14ac:dyDescent="0.25">
      <c r="B39" s="2"/>
      <c r="C39" s="32" t="s">
        <v>151</v>
      </c>
      <c r="D39" s="32"/>
      <c r="E39" s="32"/>
      <c r="F39" s="32"/>
      <c r="G39" s="32"/>
      <c r="H39" s="32"/>
      <c r="I39" s="32"/>
      <c r="J39" s="32"/>
      <c r="K39" s="32"/>
      <c r="L39" s="32"/>
    </row>
    <row r="40" spans="2:12" ht="28.5" customHeight="1" x14ac:dyDescent="0.25">
      <c r="C40" s="32" t="s">
        <v>155</v>
      </c>
      <c r="D40" s="32"/>
      <c r="E40" s="32"/>
      <c r="F40" s="32"/>
      <c r="G40" s="32"/>
      <c r="H40" s="32"/>
      <c r="I40" s="32"/>
      <c r="J40" s="32"/>
      <c r="K40" s="32"/>
      <c r="L40" s="32"/>
    </row>
  </sheetData>
  <sortState ref="A3:L30">
    <sortCondition descending="1" ref="I3:I30"/>
  </sortState>
  <mergeCells count="3">
    <mergeCell ref="C40:L40"/>
    <mergeCell ref="A1:L1"/>
    <mergeCell ref="C39:L39"/>
  </mergeCells>
  <printOptions gridLines="1"/>
  <pageMargins left="0.23622047244094491" right="0.23622047244094491" top="0.74803149606299213" bottom="0.74803149606299213" header="0.31496062992125984" footer="0.31496062992125984"/>
  <pageSetup paperSize="9" fitToHeight="2" orientation="landscape" r:id="rId1"/>
  <headerFooter>
    <oddFooter>Pagina &amp;P di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tabColor rgb="FFFF0000"/>
  </sheetPr>
  <dimension ref="A1:L15"/>
  <sheetViews>
    <sheetView workbookViewId="0">
      <pane ySplit="2" topLeftCell="A3" activePane="bottomLeft" state="frozen"/>
      <selection pane="bottomLeft" activeCell="I14" sqref="I14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184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191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116</v>
      </c>
      <c r="D3" s="23">
        <v>31032</v>
      </c>
      <c r="F3" s="21">
        <v>40</v>
      </c>
      <c r="G3" s="10">
        <v>40</v>
      </c>
      <c r="H3" s="20">
        <v>17.2</v>
      </c>
      <c r="I3" s="6">
        <f t="shared" ref="I3:I8" si="0">F3+G3+H3</f>
        <v>97.2</v>
      </c>
      <c r="J3" s="7"/>
      <c r="K3" s="7"/>
      <c r="L3" s="7" t="s">
        <v>142</v>
      </c>
    </row>
    <row r="4" spans="1:12" ht="16.5" customHeight="1" x14ac:dyDescent="0.25">
      <c r="A4" s="5" t="s">
        <v>146</v>
      </c>
      <c r="B4" s="19">
        <v>2</v>
      </c>
      <c r="C4" s="9" t="s">
        <v>17</v>
      </c>
      <c r="D4" s="10" t="s">
        <v>18</v>
      </c>
      <c r="F4" s="21">
        <v>36.5</v>
      </c>
      <c r="G4" s="10">
        <v>40</v>
      </c>
      <c r="H4" s="20">
        <v>19.2</v>
      </c>
      <c r="I4" s="6">
        <f t="shared" si="0"/>
        <v>95.7</v>
      </c>
      <c r="J4" s="7"/>
      <c r="K4" s="7"/>
      <c r="L4" s="7" t="s">
        <v>142</v>
      </c>
    </row>
    <row r="5" spans="1:12" ht="16.5" customHeight="1" x14ac:dyDescent="0.25">
      <c r="A5" s="5" t="s">
        <v>146</v>
      </c>
      <c r="B5" s="19">
        <v>3</v>
      </c>
      <c r="C5" s="9" t="s">
        <v>85</v>
      </c>
      <c r="D5" s="23">
        <v>29184</v>
      </c>
      <c r="F5" s="21">
        <v>37.4</v>
      </c>
      <c r="G5" s="10">
        <v>40</v>
      </c>
      <c r="H5" s="20">
        <v>12.2</v>
      </c>
      <c r="I5" s="6">
        <f t="shared" si="0"/>
        <v>89.600000000000009</v>
      </c>
      <c r="J5" s="7"/>
      <c r="K5" s="13" t="s">
        <v>162</v>
      </c>
      <c r="L5" s="7" t="s">
        <v>142</v>
      </c>
    </row>
    <row r="6" spans="1:12" ht="16.5" customHeight="1" x14ac:dyDescent="0.25">
      <c r="A6" s="5" t="s">
        <v>146</v>
      </c>
      <c r="B6" s="19">
        <v>4</v>
      </c>
      <c r="C6" s="9" t="s">
        <v>37</v>
      </c>
      <c r="D6" s="23">
        <v>27644</v>
      </c>
      <c r="F6" s="21">
        <v>30.5</v>
      </c>
      <c r="G6" s="10">
        <v>40</v>
      </c>
      <c r="H6" s="20">
        <v>18.399999999999999</v>
      </c>
      <c r="I6" s="6">
        <f t="shared" si="0"/>
        <v>88.9</v>
      </c>
      <c r="J6" s="7"/>
      <c r="K6" s="7"/>
      <c r="L6" s="7" t="s">
        <v>142</v>
      </c>
    </row>
    <row r="7" spans="1:12" ht="16.5" customHeight="1" x14ac:dyDescent="0.25">
      <c r="A7" s="5" t="s">
        <v>146</v>
      </c>
      <c r="B7" s="19">
        <v>5</v>
      </c>
      <c r="C7" s="9" t="s">
        <v>48</v>
      </c>
      <c r="D7" s="23">
        <v>31508</v>
      </c>
      <c r="F7" s="21">
        <v>34.6</v>
      </c>
      <c r="G7" s="10">
        <v>40</v>
      </c>
      <c r="H7" s="20">
        <v>13.5</v>
      </c>
      <c r="I7" s="6">
        <f t="shared" si="0"/>
        <v>88.1</v>
      </c>
      <c r="J7" s="7"/>
      <c r="K7" s="7"/>
      <c r="L7" s="7" t="s">
        <v>142</v>
      </c>
    </row>
    <row r="8" spans="1:12" ht="16.5" customHeight="1" x14ac:dyDescent="0.25">
      <c r="A8" s="5" t="s">
        <v>146</v>
      </c>
      <c r="B8" s="19">
        <v>6</v>
      </c>
      <c r="C8" s="9" t="s">
        <v>118</v>
      </c>
      <c r="D8" s="23">
        <v>26311</v>
      </c>
      <c r="F8" s="21">
        <v>30.9</v>
      </c>
      <c r="G8" s="10">
        <v>39</v>
      </c>
      <c r="H8" s="20">
        <v>17.8</v>
      </c>
      <c r="I8" s="6">
        <f t="shared" si="0"/>
        <v>87.7</v>
      </c>
      <c r="J8" s="7"/>
      <c r="K8" s="7"/>
      <c r="L8" s="7" t="s">
        <v>142</v>
      </c>
    </row>
    <row r="11" spans="1:12" x14ac:dyDescent="0.25">
      <c r="B11" s="18"/>
      <c r="C11"/>
      <c r="D11" s="24"/>
      <c r="E11" s="2"/>
      <c r="F11" s="3"/>
      <c r="G11" s="4"/>
      <c r="H11" s="2"/>
      <c r="I11" s="30"/>
      <c r="J11" s="1"/>
      <c r="K11" s="1"/>
      <c r="L11" s="1"/>
    </row>
    <row r="12" spans="1:12" x14ac:dyDescent="0.25">
      <c r="B12" s="18"/>
      <c r="C12"/>
      <c r="D12" s="24"/>
      <c r="E12" s="2"/>
      <c r="F12" s="3"/>
      <c r="G12" s="4"/>
      <c r="H12" s="2"/>
      <c r="I12" s="30"/>
      <c r="J12" s="1"/>
      <c r="K12" s="1"/>
      <c r="L12" s="1"/>
    </row>
    <row r="13" spans="1:12" s="22" customFormat="1" x14ac:dyDescent="0.25">
      <c r="A13" s="5"/>
      <c r="B13" s="19"/>
      <c r="C13" s="5" t="s">
        <v>172</v>
      </c>
      <c r="E13" s="5"/>
      <c r="F13" s="14"/>
      <c r="G13" s="15"/>
      <c r="H13" s="16"/>
      <c r="I13" s="17"/>
      <c r="J13" s="15"/>
      <c r="K13" s="15"/>
      <c r="L13" s="19"/>
    </row>
    <row r="14" spans="1:12" s="22" customFormat="1" x14ac:dyDescent="0.25">
      <c r="A14" s="5"/>
      <c r="B14" s="19"/>
      <c r="C14" s="5" t="s">
        <v>192</v>
      </c>
      <c r="E14" s="5"/>
      <c r="F14" s="14"/>
      <c r="G14" s="15"/>
      <c r="H14" s="16"/>
      <c r="I14" s="17"/>
      <c r="J14" s="15"/>
      <c r="K14" s="15"/>
      <c r="L14" s="19"/>
    </row>
    <row r="15" spans="1:12" s="22" customFormat="1" x14ac:dyDescent="0.25">
      <c r="A15" s="5"/>
      <c r="B15" s="19"/>
      <c r="C15" s="5" t="s">
        <v>173</v>
      </c>
      <c r="E15" s="5"/>
      <c r="F15" s="14"/>
      <c r="G15" s="15"/>
      <c r="H15" s="16"/>
      <c r="I15" s="17"/>
      <c r="J15" s="15"/>
      <c r="K15" s="15"/>
      <c r="L15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tabColor rgb="FFFF0000"/>
    <pageSetUpPr fitToPage="1"/>
  </sheetPr>
  <dimension ref="A1:M46"/>
  <sheetViews>
    <sheetView topLeftCell="B1" workbookViewId="0">
      <pane ySplit="2" topLeftCell="A6" activePane="bottomLeft" state="frozen"/>
      <selection pane="bottomLeft" activeCell="O11" sqref="O11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hidden="1" customWidth="1"/>
    <col min="11" max="11" width="13.42578125" style="15" hidden="1" customWidth="1"/>
    <col min="12" max="12" width="0" style="19" hidden="1" customWidth="1"/>
    <col min="13" max="16384" width="9.140625" style="5"/>
  </cols>
  <sheetData>
    <row r="1" spans="1:13" ht="85.5" customHeight="1" x14ac:dyDescent="0.25">
      <c r="A1" s="33" t="s">
        <v>186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3" ht="16.5" customHeight="1" x14ac:dyDescent="0.25">
      <c r="A3" s="5" t="s">
        <v>146</v>
      </c>
      <c r="B3" s="19">
        <v>1</v>
      </c>
      <c r="C3" s="9" t="s">
        <v>60</v>
      </c>
      <c r="D3" s="23">
        <v>27949</v>
      </c>
      <c r="F3" s="21">
        <v>40</v>
      </c>
      <c r="G3" s="10">
        <v>40</v>
      </c>
      <c r="H3" s="20">
        <v>19.600000000000001</v>
      </c>
      <c r="I3" s="6">
        <f t="shared" ref="I3:I37" si="0">F3+G3+H3</f>
        <v>99.6</v>
      </c>
      <c r="J3" s="7" t="s">
        <v>160</v>
      </c>
      <c r="K3" s="7"/>
      <c r="L3" s="7" t="s">
        <v>140</v>
      </c>
    </row>
    <row r="4" spans="1:13" ht="16.5" customHeight="1" x14ac:dyDescent="0.25">
      <c r="A4" s="5" t="s">
        <v>146</v>
      </c>
      <c r="B4" s="19">
        <v>2</v>
      </c>
      <c r="C4" s="9" t="s">
        <v>80</v>
      </c>
      <c r="D4" s="23">
        <v>30154</v>
      </c>
      <c r="F4" s="21">
        <v>37.5</v>
      </c>
      <c r="G4" s="10">
        <v>40</v>
      </c>
      <c r="H4" s="20">
        <v>19.45</v>
      </c>
      <c r="I4" s="6">
        <f t="shared" si="0"/>
        <v>96.95</v>
      </c>
      <c r="J4" s="7" t="s">
        <v>128</v>
      </c>
      <c r="K4" s="7"/>
      <c r="L4" s="7" t="s">
        <v>140</v>
      </c>
    </row>
    <row r="5" spans="1:13" ht="16.5" customHeight="1" x14ac:dyDescent="0.25">
      <c r="A5" s="5" t="s">
        <v>146</v>
      </c>
      <c r="B5" s="19">
        <v>3</v>
      </c>
      <c r="C5" s="9" t="s">
        <v>99</v>
      </c>
      <c r="D5" s="23">
        <v>29994</v>
      </c>
      <c r="F5" s="21">
        <v>39.5</v>
      </c>
      <c r="G5" s="10">
        <v>40</v>
      </c>
      <c r="H5" s="20">
        <v>16.13</v>
      </c>
      <c r="I5" s="6">
        <f t="shared" si="0"/>
        <v>95.63</v>
      </c>
      <c r="J5" s="7" t="s">
        <v>159</v>
      </c>
      <c r="K5" s="7"/>
      <c r="L5" s="7" t="s">
        <v>140</v>
      </c>
    </row>
    <row r="6" spans="1:13" ht="16.5" customHeight="1" x14ac:dyDescent="0.25">
      <c r="A6" s="5" t="s">
        <v>146</v>
      </c>
      <c r="B6" s="19">
        <v>4</v>
      </c>
      <c r="C6" s="9" t="s">
        <v>70</v>
      </c>
      <c r="D6" s="23">
        <v>29080</v>
      </c>
      <c r="F6" s="21">
        <v>33</v>
      </c>
      <c r="G6" s="10">
        <v>40</v>
      </c>
      <c r="H6" s="20">
        <v>19.579999999999998</v>
      </c>
      <c r="I6" s="6">
        <f t="shared" si="0"/>
        <v>92.58</v>
      </c>
      <c r="J6" s="7" t="s">
        <v>160</v>
      </c>
      <c r="K6" s="7"/>
      <c r="L6" s="7" t="s">
        <v>140</v>
      </c>
    </row>
    <row r="7" spans="1:13" ht="16.5" customHeight="1" x14ac:dyDescent="0.25">
      <c r="A7" s="5" t="s">
        <v>146</v>
      </c>
      <c r="B7" s="19">
        <v>5</v>
      </c>
      <c r="C7" s="11" t="s">
        <v>105</v>
      </c>
      <c r="D7" s="23">
        <v>28924</v>
      </c>
      <c r="F7" s="21">
        <v>32.6</v>
      </c>
      <c r="G7" s="10">
        <v>40</v>
      </c>
      <c r="H7" s="20">
        <v>17.100000000000001</v>
      </c>
      <c r="I7" s="6">
        <f t="shared" si="0"/>
        <v>89.699999999999989</v>
      </c>
      <c r="J7" s="7" t="s">
        <v>129</v>
      </c>
      <c r="K7" s="7"/>
      <c r="L7" s="7" t="s">
        <v>140</v>
      </c>
    </row>
    <row r="8" spans="1:13" ht="16.5" customHeight="1" x14ac:dyDescent="0.25">
      <c r="A8" s="5" t="s">
        <v>146</v>
      </c>
      <c r="B8" s="19">
        <v>6</v>
      </c>
      <c r="C8" s="9" t="s">
        <v>22</v>
      </c>
      <c r="D8" s="23">
        <v>30814</v>
      </c>
      <c r="F8" s="21">
        <v>37.200000000000003</v>
      </c>
      <c r="G8" s="10">
        <v>40</v>
      </c>
      <c r="H8" s="20">
        <v>12.4</v>
      </c>
      <c r="I8" s="6">
        <f t="shared" si="0"/>
        <v>89.600000000000009</v>
      </c>
      <c r="J8" s="7" t="s">
        <v>159</v>
      </c>
      <c r="K8" s="7"/>
      <c r="L8" s="7" t="s">
        <v>140</v>
      </c>
    </row>
    <row r="9" spans="1:13" ht="16.5" customHeight="1" x14ac:dyDescent="0.25">
      <c r="A9" s="5" t="s">
        <v>146</v>
      </c>
      <c r="B9" s="19">
        <v>7</v>
      </c>
      <c r="C9" s="9" t="s">
        <v>13</v>
      </c>
      <c r="D9" s="23">
        <v>30531</v>
      </c>
      <c r="F9" s="21">
        <v>37.6</v>
      </c>
      <c r="G9" s="10">
        <v>40</v>
      </c>
      <c r="H9" s="20">
        <v>10.1</v>
      </c>
      <c r="I9" s="6">
        <f t="shared" si="0"/>
        <v>87.699999999999989</v>
      </c>
      <c r="J9" s="7" t="s">
        <v>159</v>
      </c>
      <c r="K9" s="7"/>
      <c r="L9" s="7" t="s">
        <v>140</v>
      </c>
    </row>
    <row r="10" spans="1:13" ht="16.5" customHeight="1" x14ac:dyDescent="0.25">
      <c r="A10" s="5" t="s">
        <v>146</v>
      </c>
      <c r="B10" s="19">
        <v>8</v>
      </c>
      <c r="C10" s="9" t="s">
        <v>87</v>
      </c>
      <c r="D10" s="23">
        <v>29323</v>
      </c>
      <c r="F10" s="21">
        <v>30</v>
      </c>
      <c r="G10" s="10">
        <v>39</v>
      </c>
      <c r="H10" s="20">
        <v>18.510000000000002</v>
      </c>
      <c r="I10" s="6">
        <f t="shared" si="0"/>
        <v>87.51</v>
      </c>
      <c r="J10" s="7" t="s">
        <v>160</v>
      </c>
      <c r="K10" s="7"/>
      <c r="L10" s="7" t="s">
        <v>140</v>
      </c>
    </row>
    <row r="11" spans="1:13" ht="16.5" customHeight="1" x14ac:dyDescent="0.25">
      <c r="A11" s="5" t="s">
        <v>146</v>
      </c>
      <c r="B11" s="19">
        <v>9</v>
      </c>
      <c r="C11" s="9" t="s">
        <v>88</v>
      </c>
      <c r="D11" s="23">
        <v>29904</v>
      </c>
      <c r="F11" s="21">
        <v>29.1</v>
      </c>
      <c r="G11" s="10">
        <v>40</v>
      </c>
      <c r="H11" s="20">
        <v>18.28</v>
      </c>
      <c r="I11" s="6">
        <f t="shared" ref="I11" si="1">F11+G11+H11</f>
        <v>87.38</v>
      </c>
      <c r="J11" s="7" t="s">
        <v>128</v>
      </c>
      <c r="K11" s="7"/>
      <c r="L11" s="7" t="s">
        <v>140</v>
      </c>
    </row>
    <row r="12" spans="1:13" ht="16.5" customHeight="1" x14ac:dyDescent="0.25">
      <c r="A12" s="5" t="s">
        <v>146</v>
      </c>
      <c r="B12" s="19">
        <v>10</v>
      </c>
      <c r="C12" s="9" t="s">
        <v>95</v>
      </c>
      <c r="D12" s="23">
        <v>30989</v>
      </c>
      <c r="F12" s="21">
        <v>29.4</v>
      </c>
      <c r="G12" s="10">
        <v>40</v>
      </c>
      <c r="H12" s="20">
        <v>16.579999999999998</v>
      </c>
      <c r="I12" s="6">
        <f t="shared" si="0"/>
        <v>85.98</v>
      </c>
      <c r="J12" s="7" t="s">
        <v>160</v>
      </c>
      <c r="K12" s="7"/>
      <c r="L12" s="7" t="s">
        <v>140</v>
      </c>
    </row>
    <row r="13" spans="1:13" ht="16.5" customHeight="1" x14ac:dyDescent="0.25">
      <c r="A13" s="5" t="s">
        <v>146</v>
      </c>
      <c r="B13" s="19">
        <v>11</v>
      </c>
      <c r="C13" s="9" t="s">
        <v>101</v>
      </c>
      <c r="D13" s="23">
        <v>28353</v>
      </c>
      <c r="F13" s="21">
        <v>28.6</v>
      </c>
      <c r="G13" s="10">
        <v>38</v>
      </c>
      <c r="H13" s="20">
        <v>19.2</v>
      </c>
      <c r="I13" s="6">
        <f t="shared" si="0"/>
        <v>85.8</v>
      </c>
      <c r="J13" s="7" t="s">
        <v>160</v>
      </c>
      <c r="K13" s="7"/>
      <c r="L13" s="7" t="s">
        <v>140</v>
      </c>
    </row>
    <row r="14" spans="1:13" ht="16.5" customHeight="1" x14ac:dyDescent="0.25">
      <c r="C14" s="9"/>
      <c r="D14" s="23"/>
      <c r="F14" s="21"/>
      <c r="G14" s="10"/>
      <c r="H14" s="20"/>
      <c r="I14" s="6"/>
      <c r="J14" s="7"/>
      <c r="K14" s="7"/>
      <c r="L14" s="7"/>
    </row>
    <row r="15" spans="1:13" ht="16.5" customHeight="1" x14ac:dyDescent="0.25">
      <c r="A15" s="5" t="s">
        <v>146</v>
      </c>
      <c r="B15" s="19">
        <v>12</v>
      </c>
      <c r="C15" s="9" t="s">
        <v>68</v>
      </c>
      <c r="D15" s="23">
        <v>28662</v>
      </c>
      <c r="F15" s="21">
        <v>29.1</v>
      </c>
      <c r="G15" s="10">
        <v>40</v>
      </c>
      <c r="H15" s="20">
        <v>15.2</v>
      </c>
      <c r="I15" s="6">
        <f t="shared" si="0"/>
        <v>84.3</v>
      </c>
      <c r="J15" s="7" t="s">
        <v>134</v>
      </c>
      <c r="K15" s="7"/>
      <c r="L15" s="7" t="s">
        <v>140</v>
      </c>
      <c r="M15" s="5" t="s">
        <v>193</v>
      </c>
    </row>
    <row r="16" spans="1:13" ht="16.5" customHeight="1" x14ac:dyDescent="0.25">
      <c r="A16" s="5" t="s">
        <v>146</v>
      </c>
      <c r="B16" s="19">
        <v>13</v>
      </c>
      <c r="C16" s="9" t="s">
        <v>79</v>
      </c>
      <c r="D16" s="23">
        <v>30521</v>
      </c>
      <c r="F16" s="21">
        <v>28</v>
      </c>
      <c r="G16" s="10">
        <v>40</v>
      </c>
      <c r="H16" s="20">
        <v>16.09</v>
      </c>
      <c r="I16" s="6">
        <f t="shared" si="0"/>
        <v>84.09</v>
      </c>
      <c r="J16" s="7" t="s">
        <v>160</v>
      </c>
      <c r="K16" s="7"/>
      <c r="L16" s="7" t="s">
        <v>140</v>
      </c>
      <c r="M16" s="5" t="s">
        <v>193</v>
      </c>
    </row>
    <row r="17" spans="1:13" ht="16.5" customHeight="1" x14ac:dyDescent="0.25">
      <c r="A17" s="5" t="s">
        <v>146</v>
      </c>
      <c r="B17" s="19">
        <v>14</v>
      </c>
      <c r="C17" s="9" t="s">
        <v>82</v>
      </c>
      <c r="D17" s="23">
        <v>28604</v>
      </c>
      <c r="F17" s="21">
        <v>29.3</v>
      </c>
      <c r="G17" s="10">
        <v>38</v>
      </c>
      <c r="H17" s="20">
        <v>16.7</v>
      </c>
      <c r="I17" s="6">
        <f t="shared" si="0"/>
        <v>84</v>
      </c>
      <c r="J17" s="7" t="s">
        <v>160</v>
      </c>
      <c r="K17" s="7"/>
      <c r="L17" s="7" t="s">
        <v>140</v>
      </c>
      <c r="M17" s="5" t="s">
        <v>193</v>
      </c>
    </row>
    <row r="18" spans="1:13" ht="16.5" customHeight="1" x14ac:dyDescent="0.25">
      <c r="A18" s="5" t="s">
        <v>146</v>
      </c>
      <c r="B18" s="19">
        <v>15</v>
      </c>
      <c r="C18" s="11" t="s">
        <v>6</v>
      </c>
      <c r="D18" s="23">
        <v>25233</v>
      </c>
      <c r="F18" s="21">
        <v>28.2</v>
      </c>
      <c r="G18" s="10">
        <v>39</v>
      </c>
      <c r="H18" s="20">
        <v>16.399999999999999</v>
      </c>
      <c r="I18" s="6">
        <f t="shared" si="0"/>
        <v>83.6</v>
      </c>
      <c r="J18" s="7" t="s">
        <v>127</v>
      </c>
      <c r="K18" s="12"/>
      <c r="L18" s="7" t="s">
        <v>140</v>
      </c>
      <c r="M18" s="5" t="s">
        <v>193</v>
      </c>
    </row>
    <row r="19" spans="1:13" ht="16.5" customHeight="1" x14ac:dyDescent="0.25">
      <c r="A19" s="5" t="s">
        <v>146</v>
      </c>
      <c r="B19" s="19">
        <v>16</v>
      </c>
      <c r="C19" s="11" t="s">
        <v>7</v>
      </c>
      <c r="D19" s="23">
        <v>29539</v>
      </c>
      <c r="F19" s="21">
        <v>28.5</v>
      </c>
      <c r="G19" s="10">
        <v>39</v>
      </c>
      <c r="H19" s="20">
        <v>15.91</v>
      </c>
      <c r="I19" s="6">
        <f t="shared" si="0"/>
        <v>83.41</v>
      </c>
      <c r="J19" s="7" t="s">
        <v>160</v>
      </c>
      <c r="K19" s="12"/>
      <c r="L19" s="7" t="s">
        <v>140</v>
      </c>
      <c r="M19" s="5" t="s">
        <v>193</v>
      </c>
    </row>
    <row r="20" spans="1:13" ht="16.5" customHeight="1" x14ac:dyDescent="0.25">
      <c r="B20" s="19">
        <v>17</v>
      </c>
      <c r="C20" s="9" t="s">
        <v>109</v>
      </c>
      <c r="D20" s="23">
        <v>29097</v>
      </c>
      <c r="F20" s="21">
        <v>29.8</v>
      </c>
      <c r="G20" s="10">
        <v>36</v>
      </c>
      <c r="H20" s="20">
        <v>16.899999999999999</v>
      </c>
      <c r="I20" s="6">
        <f t="shared" ref="I20" si="2">F20+G20+H20</f>
        <v>82.699999999999989</v>
      </c>
      <c r="J20" s="7" t="s">
        <v>160</v>
      </c>
      <c r="K20" s="7"/>
      <c r="L20" s="7" t="s">
        <v>140</v>
      </c>
      <c r="M20" s="5" t="s">
        <v>193</v>
      </c>
    </row>
    <row r="21" spans="1:13" ht="16.5" customHeight="1" x14ac:dyDescent="0.25">
      <c r="A21" s="5" t="s">
        <v>146</v>
      </c>
      <c r="B21" s="19">
        <v>18</v>
      </c>
      <c r="C21" s="9" t="s">
        <v>97</v>
      </c>
      <c r="D21" s="23">
        <v>30985</v>
      </c>
      <c r="F21" s="21">
        <v>28.4</v>
      </c>
      <c r="G21" s="10">
        <v>35</v>
      </c>
      <c r="H21" s="20">
        <v>19.25</v>
      </c>
      <c r="I21" s="6">
        <f t="shared" si="0"/>
        <v>82.65</v>
      </c>
      <c r="J21" s="7" t="s">
        <v>160</v>
      </c>
      <c r="K21" s="7"/>
      <c r="L21" s="7" t="s">
        <v>140</v>
      </c>
      <c r="M21" s="5" t="s">
        <v>193</v>
      </c>
    </row>
    <row r="22" spans="1:13" ht="16.5" customHeight="1" x14ac:dyDescent="0.25">
      <c r="A22" s="5" t="s">
        <v>146</v>
      </c>
      <c r="B22" s="19">
        <v>19</v>
      </c>
      <c r="C22" s="9" t="s">
        <v>185</v>
      </c>
      <c r="D22" s="23">
        <v>28718</v>
      </c>
      <c r="F22" s="21">
        <v>30.4</v>
      </c>
      <c r="G22" s="10">
        <v>40</v>
      </c>
      <c r="H22" s="20">
        <v>11.88</v>
      </c>
      <c r="I22" s="6">
        <f t="shared" si="0"/>
        <v>82.28</v>
      </c>
      <c r="J22" s="7" t="s">
        <v>133</v>
      </c>
      <c r="K22" s="13"/>
      <c r="L22" s="7" t="s">
        <v>140</v>
      </c>
      <c r="M22" s="5" t="s">
        <v>193</v>
      </c>
    </row>
    <row r="23" spans="1:13" ht="16.5" customHeight="1" x14ac:dyDescent="0.25">
      <c r="A23" s="5" t="s">
        <v>146</v>
      </c>
      <c r="B23" s="19">
        <v>20</v>
      </c>
      <c r="C23" s="9" t="s">
        <v>122</v>
      </c>
      <c r="D23" s="23">
        <v>28018</v>
      </c>
      <c r="F23" s="21">
        <v>30.2</v>
      </c>
      <c r="G23" s="10">
        <v>40</v>
      </c>
      <c r="H23" s="20">
        <v>11</v>
      </c>
      <c r="I23" s="6">
        <f t="shared" si="0"/>
        <v>81.2</v>
      </c>
      <c r="J23" s="7" t="s">
        <v>128</v>
      </c>
      <c r="K23" s="7"/>
      <c r="L23" s="7" t="s">
        <v>140</v>
      </c>
      <c r="M23" s="5" t="s">
        <v>193</v>
      </c>
    </row>
    <row r="24" spans="1:13" ht="16.5" customHeight="1" x14ac:dyDescent="0.25">
      <c r="A24" s="5" t="s">
        <v>146</v>
      </c>
      <c r="B24" s="19">
        <v>21</v>
      </c>
      <c r="C24" s="9" t="s">
        <v>54</v>
      </c>
      <c r="D24" s="23">
        <v>29657</v>
      </c>
      <c r="F24" s="21">
        <v>28.9</v>
      </c>
      <c r="G24" s="10">
        <v>40</v>
      </c>
      <c r="H24" s="20">
        <v>12.2</v>
      </c>
      <c r="I24" s="6">
        <f t="shared" si="0"/>
        <v>81.100000000000009</v>
      </c>
      <c r="J24" s="7" t="s">
        <v>160</v>
      </c>
      <c r="K24" s="7"/>
      <c r="L24" s="7" t="s">
        <v>140</v>
      </c>
      <c r="M24" s="5" t="s">
        <v>193</v>
      </c>
    </row>
    <row r="25" spans="1:13" ht="16.5" customHeight="1" x14ac:dyDescent="0.25">
      <c r="A25" s="5" t="s">
        <v>146</v>
      </c>
      <c r="B25" s="19">
        <v>22</v>
      </c>
      <c r="C25" s="9" t="s">
        <v>113</v>
      </c>
      <c r="D25" s="23">
        <v>26917</v>
      </c>
      <c r="F25" s="21">
        <v>28.2</v>
      </c>
      <c r="G25" s="10">
        <v>40</v>
      </c>
      <c r="H25" s="20">
        <v>12.36</v>
      </c>
      <c r="I25" s="6">
        <f t="shared" si="0"/>
        <v>80.56</v>
      </c>
      <c r="J25" s="7" t="s">
        <v>126</v>
      </c>
      <c r="K25" s="7"/>
      <c r="L25" s="7" t="s">
        <v>140</v>
      </c>
      <c r="M25" s="5" t="s">
        <v>193</v>
      </c>
    </row>
    <row r="26" spans="1:13" ht="16.5" customHeight="1" x14ac:dyDescent="0.25">
      <c r="A26" s="5" t="s">
        <v>146</v>
      </c>
      <c r="B26" s="19">
        <v>23</v>
      </c>
      <c r="C26" s="11" t="s">
        <v>5</v>
      </c>
      <c r="D26" s="23">
        <v>27087</v>
      </c>
      <c r="F26" s="21">
        <v>28.3</v>
      </c>
      <c r="G26" s="10">
        <v>39</v>
      </c>
      <c r="H26" s="20">
        <v>12.6</v>
      </c>
      <c r="I26" s="6">
        <f t="shared" si="0"/>
        <v>79.899999999999991</v>
      </c>
      <c r="J26" s="7" t="s">
        <v>126</v>
      </c>
      <c r="K26" s="12"/>
      <c r="L26" s="7" t="s">
        <v>140</v>
      </c>
      <c r="M26" s="5" t="s">
        <v>193</v>
      </c>
    </row>
    <row r="27" spans="1:13" ht="16.5" customHeight="1" x14ac:dyDescent="0.25">
      <c r="A27" s="5" t="s">
        <v>146</v>
      </c>
      <c r="B27" s="19">
        <v>24</v>
      </c>
      <c r="C27" s="9" t="s">
        <v>76</v>
      </c>
      <c r="D27" s="23">
        <v>31974</v>
      </c>
      <c r="F27" s="21">
        <v>29.3</v>
      </c>
      <c r="G27" s="10">
        <v>38</v>
      </c>
      <c r="H27" s="20">
        <v>12.14</v>
      </c>
      <c r="I27" s="6">
        <f t="shared" si="0"/>
        <v>79.44</v>
      </c>
      <c r="J27" s="7" t="s">
        <v>128</v>
      </c>
      <c r="K27" s="7"/>
      <c r="L27" s="7" t="s">
        <v>140</v>
      </c>
      <c r="M27" s="5" t="s">
        <v>193</v>
      </c>
    </row>
    <row r="28" spans="1:13" ht="16.5" customHeight="1" x14ac:dyDescent="0.25">
      <c r="A28" s="5" t="s">
        <v>146</v>
      </c>
      <c r="B28" s="19">
        <v>25</v>
      </c>
      <c r="C28" s="9" t="s">
        <v>46</v>
      </c>
      <c r="D28" s="23">
        <v>31539</v>
      </c>
      <c r="F28" s="21">
        <v>28.3</v>
      </c>
      <c r="G28" s="10">
        <v>40</v>
      </c>
      <c r="H28" s="20">
        <v>10.37</v>
      </c>
      <c r="I28" s="6">
        <f t="shared" si="0"/>
        <v>78.67</v>
      </c>
      <c r="J28" s="7" t="s">
        <v>160</v>
      </c>
      <c r="K28" s="7"/>
      <c r="L28" s="7" t="s">
        <v>140</v>
      </c>
      <c r="M28" s="5" t="s">
        <v>193</v>
      </c>
    </row>
    <row r="29" spans="1:13" ht="16.5" customHeight="1" x14ac:dyDescent="0.25">
      <c r="A29" s="5" t="s">
        <v>146</v>
      </c>
      <c r="B29" s="19">
        <v>26</v>
      </c>
      <c r="C29" s="9" t="s">
        <v>50</v>
      </c>
      <c r="D29" s="23">
        <v>23179</v>
      </c>
      <c r="F29" s="21">
        <v>29</v>
      </c>
      <c r="G29" s="10">
        <v>39</v>
      </c>
      <c r="H29" s="20">
        <v>10.5</v>
      </c>
      <c r="I29" s="6">
        <f t="shared" si="0"/>
        <v>78.5</v>
      </c>
      <c r="J29" s="7" t="s">
        <v>129</v>
      </c>
      <c r="K29" s="7"/>
      <c r="L29" s="7" t="s">
        <v>140</v>
      </c>
      <c r="M29" s="5" t="s">
        <v>193</v>
      </c>
    </row>
    <row r="30" spans="1:13" ht="16.5" customHeight="1" x14ac:dyDescent="0.25">
      <c r="A30" s="5" t="s">
        <v>146</v>
      </c>
      <c r="B30" s="19">
        <v>27</v>
      </c>
      <c r="C30" s="11" t="s">
        <v>90</v>
      </c>
      <c r="D30" s="23">
        <v>26178</v>
      </c>
      <c r="F30" s="21">
        <v>28.1</v>
      </c>
      <c r="G30" s="10">
        <v>40</v>
      </c>
      <c r="H30" s="20">
        <v>9.3000000000000007</v>
      </c>
      <c r="I30" s="6">
        <f t="shared" si="0"/>
        <v>77.399999999999991</v>
      </c>
      <c r="J30" s="7" t="s">
        <v>130</v>
      </c>
      <c r="K30" s="7"/>
      <c r="L30" s="7" t="s">
        <v>140</v>
      </c>
      <c r="M30" s="5" t="s">
        <v>193</v>
      </c>
    </row>
    <row r="31" spans="1:13" ht="16.5" customHeight="1" x14ac:dyDescent="0.25">
      <c r="A31" s="5" t="s">
        <v>146</v>
      </c>
      <c r="B31" s="19">
        <v>28</v>
      </c>
      <c r="C31" s="11" t="s">
        <v>103</v>
      </c>
      <c r="D31" s="23">
        <v>31859</v>
      </c>
      <c r="F31" s="21">
        <v>28.3</v>
      </c>
      <c r="G31" s="10">
        <v>38</v>
      </c>
      <c r="H31" s="20">
        <v>10.8</v>
      </c>
      <c r="I31" s="6">
        <f t="shared" si="0"/>
        <v>77.099999999999994</v>
      </c>
      <c r="J31" s="7" t="s">
        <v>160</v>
      </c>
      <c r="K31" s="7"/>
      <c r="L31" s="7" t="s">
        <v>140</v>
      </c>
      <c r="M31" s="5" t="s">
        <v>193</v>
      </c>
    </row>
    <row r="32" spans="1:13" ht="16.5" customHeight="1" x14ac:dyDescent="0.25">
      <c r="A32" s="5" t="s">
        <v>146</v>
      </c>
      <c r="B32" s="19">
        <v>29</v>
      </c>
      <c r="C32" s="9" t="s">
        <v>23</v>
      </c>
      <c r="D32" s="23">
        <v>31577</v>
      </c>
      <c r="F32" s="21">
        <v>28.4</v>
      </c>
      <c r="G32" s="10">
        <v>36</v>
      </c>
      <c r="H32" s="20">
        <v>12.5</v>
      </c>
      <c r="I32" s="6">
        <f t="shared" si="0"/>
        <v>76.900000000000006</v>
      </c>
      <c r="J32" s="7" t="s">
        <v>160</v>
      </c>
      <c r="K32" s="7"/>
      <c r="L32" s="7" t="s">
        <v>140</v>
      </c>
      <c r="M32" s="5" t="s">
        <v>193</v>
      </c>
    </row>
    <row r="33" spans="1:13" ht="16.5" customHeight="1" x14ac:dyDescent="0.25">
      <c r="A33" s="5" t="s">
        <v>146</v>
      </c>
      <c r="B33" s="19">
        <v>30</v>
      </c>
      <c r="C33" s="9" t="s">
        <v>10</v>
      </c>
      <c r="D33" s="23">
        <v>31145</v>
      </c>
      <c r="F33" s="21">
        <v>28.4</v>
      </c>
      <c r="G33" s="10">
        <v>36</v>
      </c>
      <c r="H33" s="20">
        <v>11</v>
      </c>
      <c r="I33" s="6">
        <f t="shared" si="0"/>
        <v>75.400000000000006</v>
      </c>
      <c r="J33" s="7" t="s">
        <v>128</v>
      </c>
      <c r="K33" s="7"/>
      <c r="L33" s="7" t="s">
        <v>140</v>
      </c>
      <c r="M33" s="5" t="s">
        <v>193</v>
      </c>
    </row>
    <row r="34" spans="1:13" ht="16.5" customHeight="1" x14ac:dyDescent="0.25">
      <c r="A34" s="5" t="s">
        <v>146</v>
      </c>
      <c r="B34" s="19">
        <v>31</v>
      </c>
      <c r="C34" s="9" t="s">
        <v>98</v>
      </c>
      <c r="D34" s="23">
        <v>31173</v>
      </c>
      <c r="F34" s="21">
        <v>28.3</v>
      </c>
      <c r="G34" s="10">
        <v>37</v>
      </c>
      <c r="H34" s="20">
        <v>9</v>
      </c>
      <c r="I34" s="6">
        <f t="shared" si="0"/>
        <v>74.3</v>
      </c>
      <c r="J34" s="7" t="s">
        <v>160</v>
      </c>
      <c r="K34" s="7"/>
      <c r="L34" s="7" t="s">
        <v>140</v>
      </c>
      <c r="M34" s="5" t="s">
        <v>193</v>
      </c>
    </row>
    <row r="35" spans="1:13" ht="16.5" customHeight="1" x14ac:dyDescent="0.25">
      <c r="A35" s="5" t="s">
        <v>146</v>
      </c>
      <c r="B35" s="19">
        <v>32</v>
      </c>
      <c r="C35" s="9" t="s">
        <v>102</v>
      </c>
      <c r="D35" s="23">
        <v>31167</v>
      </c>
      <c r="F35" s="21">
        <v>28.8</v>
      </c>
      <c r="G35" s="10">
        <v>33</v>
      </c>
      <c r="H35" s="20">
        <v>11.9</v>
      </c>
      <c r="I35" s="6">
        <f t="shared" si="0"/>
        <v>73.7</v>
      </c>
      <c r="J35" s="7" t="s">
        <v>130</v>
      </c>
      <c r="K35" s="7"/>
      <c r="L35" s="7" t="s">
        <v>140</v>
      </c>
      <c r="M35" s="5" t="s">
        <v>193</v>
      </c>
    </row>
    <row r="36" spans="1:13" ht="16.5" customHeight="1" x14ac:dyDescent="0.25">
      <c r="A36" s="5" t="s">
        <v>146</v>
      </c>
      <c r="B36" s="19">
        <v>33</v>
      </c>
      <c r="C36" s="9" t="s">
        <v>83</v>
      </c>
      <c r="D36" s="23">
        <v>24492</v>
      </c>
      <c r="F36" s="21">
        <v>28.5</v>
      </c>
      <c r="G36" s="10">
        <v>30</v>
      </c>
      <c r="H36" s="20">
        <v>14.2</v>
      </c>
      <c r="I36" s="6">
        <f t="shared" si="0"/>
        <v>72.7</v>
      </c>
      <c r="J36" s="7" t="s">
        <v>160</v>
      </c>
      <c r="K36" s="7"/>
      <c r="L36" s="7" t="s">
        <v>140</v>
      </c>
      <c r="M36" s="5" t="s">
        <v>193</v>
      </c>
    </row>
    <row r="37" spans="1:13" ht="16.5" customHeight="1" x14ac:dyDescent="0.25">
      <c r="A37" s="5" t="s">
        <v>146</v>
      </c>
      <c r="B37" s="19">
        <v>34</v>
      </c>
      <c r="C37" s="9" t="s">
        <v>67</v>
      </c>
      <c r="D37" s="23">
        <v>30777</v>
      </c>
      <c r="F37" s="21">
        <v>28.8</v>
      </c>
      <c r="G37" s="10">
        <v>37</v>
      </c>
      <c r="H37" s="20">
        <v>6.7</v>
      </c>
      <c r="I37" s="6">
        <f t="shared" si="0"/>
        <v>72.5</v>
      </c>
      <c r="J37" s="7" t="s">
        <v>128</v>
      </c>
      <c r="K37" s="7"/>
      <c r="L37" s="7" t="s">
        <v>140</v>
      </c>
      <c r="M37" s="5" t="s">
        <v>193</v>
      </c>
    </row>
    <row r="39" spans="1:13" x14ac:dyDescent="0.25">
      <c r="C39" s="5" t="s">
        <v>194</v>
      </c>
    </row>
    <row r="40" spans="1:13" x14ac:dyDescent="0.25">
      <c r="B40" s="18"/>
      <c r="C40" t="s">
        <v>195</v>
      </c>
      <c r="D40" s="24"/>
      <c r="E40" s="2"/>
      <c r="F40" s="3"/>
      <c r="G40" s="4"/>
      <c r="H40" s="2"/>
      <c r="I40" s="30"/>
      <c r="J40" s="1"/>
      <c r="K40" s="1"/>
      <c r="L40" s="1"/>
    </row>
    <row r="41" spans="1:13" s="28" customFormat="1" ht="17.25" customHeight="1" x14ac:dyDescent="0.25">
      <c r="B41" s="2"/>
      <c r="C41" t="s">
        <v>196</v>
      </c>
      <c r="D41" s="31"/>
      <c r="E41" s="31"/>
      <c r="F41" s="31"/>
      <c r="G41" s="31"/>
      <c r="H41" s="31"/>
      <c r="I41" s="31"/>
      <c r="J41" s="31"/>
      <c r="K41" s="31"/>
      <c r="L41" s="31"/>
    </row>
    <row r="42" spans="1:13" ht="15" customHeight="1" x14ac:dyDescent="0.25">
      <c r="C42" t="s">
        <v>197</v>
      </c>
      <c r="D42" s="31"/>
      <c r="E42" s="31"/>
      <c r="F42" s="31"/>
      <c r="G42" s="31"/>
      <c r="H42" s="31"/>
      <c r="I42" s="31"/>
      <c r="J42" s="31"/>
      <c r="K42" s="31"/>
      <c r="L42" s="31"/>
    </row>
    <row r="44" spans="1:13" s="22" customFormat="1" x14ac:dyDescent="0.25">
      <c r="A44" s="5"/>
      <c r="B44" s="19"/>
      <c r="C44"/>
      <c r="E44" s="5"/>
      <c r="F44" s="14"/>
      <c r="G44" s="15"/>
      <c r="H44" s="16"/>
      <c r="I44" s="17"/>
      <c r="J44" s="15"/>
      <c r="K44" s="15"/>
      <c r="L44" s="19"/>
    </row>
    <row r="45" spans="1:13" s="22" customFormat="1" ht="60" x14ac:dyDescent="0.25">
      <c r="A45" s="5"/>
      <c r="B45" s="19"/>
      <c r="C45" s="31" t="s">
        <v>158</v>
      </c>
      <c r="E45" s="5"/>
      <c r="F45" s="14"/>
      <c r="G45" s="15"/>
      <c r="H45" s="16"/>
      <c r="I45" s="17"/>
      <c r="J45" s="15"/>
      <c r="K45" s="15"/>
      <c r="L45" s="19"/>
    </row>
    <row r="46" spans="1:13" s="22" customFormat="1" ht="45" x14ac:dyDescent="0.25">
      <c r="A46" s="5"/>
      <c r="B46" s="19"/>
      <c r="C46" s="31" t="s">
        <v>152</v>
      </c>
      <c r="E46" s="5"/>
      <c r="F46" s="14"/>
      <c r="G46" s="15"/>
      <c r="H46" s="16"/>
      <c r="I46" s="17"/>
      <c r="J46" s="15"/>
      <c r="K46" s="15"/>
      <c r="L46" s="19"/>
    </row>
  </sheetData>
  <sortState ref="A3:L36">
    <sortCondition descending="1" ref="I3:I36"/>
  </sortState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scale="96" fitToHeight="2" orientation="landscape" r:id="rId1"/>
  <headerFooter>
    <oddFooter>Pagina &amp;P di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>
    <tabColor rgb="FFFF0000"/>
  </sheetPr>
  <dimension ref="A1:L21"/>
  <sheetViews>
    <sheetView workbookViewId="0">
      <pane ySplit="2" topLeftCell="A15" activePane="bottomLeft" state="frozen"/>
      <selection pane="bottomLeft" activeCell="F19" sqref="F19"/>
    </sheetView>
  </sheetViews>
  <sheetFormatPr defaultRowHeight="15.75" x14ac:dyDescent="0.25"/>
  <cols>
    <col min="1" max="1" width="4.7109375" style="5" customWidth="1"/>
    <col min="2" max="2" width="5" style="19" customWidth="1"/>
    <col min="3" max="3" width="35" style="5" customWidth="1"/>
    <col min="4" max="4" width="17" style="22" customWidth="1"/>
    <col min="5" max="5" width="9.7109375" style="5" customWidth="1"/>
    <col min="6" max="6" width="10.28515625" style="14" customWidth="1"/>
    <col min="7" max="7" width="10.28515625" style="15" customWidth="1"/>
    <col min="8" max="8" width="10.28515625" style="16" customWidth="1"/>
    <col min="9" max="9" width="10.28515625" style="17" customWidth="1"/>
    <col min="10" max="10" width="7.5703125" style="15" customWidth="1"/>
    <col min="11" max="11" width="13.42578125" style="15" customWidth="1"/>
    <col min="12" max="12" width="9.140625" style="19"/>
    <col min="13" max="16384" width="9.140625" style="5"/>
  </cols>
  <sheetData>
    <row r="1" spans="1:12" ht="85.5" customHeight="1" x14ac:dyDescent="0.25">
      <c r="A1" s="33" t="s">
        <v>187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7" customFormat="1" ht="40.5" customHeight="1" x14ac:dyDescent="0.25">
      <c r="A2" s="25" t="s">
        <v>0</v>
      </c>
      <c r="B2" s="25" t="s">
        <v>1</v>
      </c>
      <c r="C2" s="25" t="s">
        <v>164</v>
      </c>
      <c r="D2" s="26" t="s">
        <v>147</v>
      </c>
      <c r="E2" s="25" t="s">
        <v>2</v>
      </c>
      <c r="F2" s="25" t="s">
        <v>165</v>
      </c>
      <c r="G2" s="25" t="s">
        <v>166</v>
      </c>
      <c r="H2" s="25" t="s">
        <v>167</v>
      </c>
      <c r="I2" s="29" t="s">
        <v>148</v>
      </c>
      <c r="J2" s="25" t="s">
        <v>168</v>
      </c>
      <c r="K2" s="25" t="s">
        <v>3</v>
      </c>
      <c r="L2" s="25" t="s">
        <v>170</v>
      </c>
    </row>
    <row r="3" spans="1:12" ht="16.5" customHeight="1" x14ac:dyDescent="0.25">
      <c r="A3" s="5" t="s">
        <v>146</v>
      </c>
      <c r="B3" s="19">
        <v>1</v>
      </c>
      <c r="C3" s="9" t="s">
        <v>60</v>
      </c>
      <c r="D3" s="23">
        <v>27949</v>
      </c>
      <c r="F3" s="21">
        <v>40</v>
      </c>
      <c r="G3" s="10">
        <v>40</v>
      </c>
      <c r="H3" s="20">
        <v>19.600000000000001</v>
      </c>
      <c r="I3" s="6">
        <f t="shared" ref="I3:I13" si="0">F3+G3+H3</f>
        <v>99.6</v>
      </c>
      <c r="J3" s="7" t="s">
        <v>160</v>
      </c>
      <c r="K3" s="7"/>
      <c r="L3" s="7" t="s">
        <v>140</v>
      </c>
    </row>
    <row r="4" spans="1:12" ht="16.5" customHeight="1" x14ac:dyDescent="0.25">
      <c r="A4" s="5" t="s">
        <v>146</v>
      </c>
      <c r="B4" s="19">
        <v>2</v>
      </c>
      <c r="C4" s="9" t="s">
        <v>80</v>
      </c>
      <c r="D4" s="23">
        <v>30154</v>
      </c>
      <c r="F4" s="21">
        <v>37.5</v>
      </c>
      <c r="G4" s="10">
        <v>40</v>
      </c>
      <c r="H4" s="20">
        <v>19.45</v>
      </c>
      <c r="I4" s="6">
        <f t="shared" si="0"/>
        <v>96.95</v>
      </c>
      <c r="J4" s="7"/>
      <c r="K4" s="7"/>
      <c r="L4" s="7" t="s">
        <v>140</v>
      </c>
    </row>
    <row r="5" spans="1:12" ht="16.5" customHeight="1" x14ac:dyDescent="0.25">
      <c r="A5" s="5" t="s">
        <v>146</v>
      </c>
      <c r="B5" s="19">
        <v>3</v>
      </c>
      <c r="C5" s="9" t="s">
        <v>99</v>
      </c>
      <c r="D5" s="23">
        <v>29994</v>
      </c>
      <c r="F5" s="21">
        <v>39.5</v>
      </c>
      <c r="G5" s="10">
        <v>40</v>
      </c>
      <c r="H5" s="20">
        <v>16.13</v>
      </c>
      <c r="I5" s="6">
        <f t="shared" si="0"/>
        <v>95.63</v>
      </c>
      <c r="J5" s="7" t="s">
        <v>159</v>
      </c>
      <c r="K5" s="7"/>
      <c r="L5" s="7" t="s">
        <v>140</v>
      </c>
    </row>
    <row r="6" spans="1:12" ht="16.5" customHeight="1" x14ac:dyDescent="0.25">
      <c r="A6" s="5" t="s">
        <v>146</v>
      </c>
      <c r="B6" s="19">
        <v>4</v>
      </c>
      <c r="C6" s="9" t="s">
        <v>70</v>
      </c>
      <c r="D6" s="23">
        <v>29080</v>
      </c>
      <c r="F6" s="21">
        <v>33</v>
      </c>
      <c r="G6" s="10">
        <v>40</v>
      </c>
      <c r="H6" s="20">
        <v>19.579999999999998</v>
      </c>
      <c r="I6" s="6">
        <f t="shared" si="0"/>
        <v>92.58</v>
      </c>
      <c r="J6" s="7" t="s">
        <v>160</v>
      </c>
      <c r="K6" s="7"/>
      <c r="L6" s="7" t="s">
        <v>140</v>
      </c>
    </row>
    <row r="7" spans="1:12" ht="16.5" customHeight="1" x14ac:dyDescent="0.25">
      <c r="A7" s="5" t="s">
        <v>146</v>
      </c>
      <c r="B7" s="19">
        <v>5</v>
      </c>
      <c r="C7" s="11" t="s">
        <v>105</v>
      </c>
      <c r="D7" s="23">
        <v>28924</v>
      </c>
      <c r="F7" s="21">
        <v>32.6</v>
      </c>
      <c r="G7" s="10">
        <v>40</v>
      </c>
      <c r="H7" s="20">
        <v>17.100000000000001</v>
      </c>
      <c r="I7" s="6">
        <f t="shared" si="0"/>
        <v>89.699999999999989</v>
      </c>
      <c r="J7" s="7"/>
      <c r="K7" s="7"/>
      <c r="L7" s="7" t="s">
        <v>140</v>
      </c>
    </row>
    <row r="8" spans="1:12" ht="16.5" customHeight="1" x14ac:dyDescent="0.25">
      <c r="A8" s="5" t="s">
        <v>146</v>
      </c>
      <c r="B8" s="19">
        <v>6</v>
      </c>
      <c r="C8" s="9" t="s">
        <v>22</v>
      </c>
      <c r="D8" s="23">
        <v>30814</v>
      </c>
      <c r="F8" s="21">
        <v>37.200000000000003</v>
      </c>
      <c r="G8" s="10">
        <v>40</v>
      </c>
      <c r="H8" s="20">
        <v>12.4</v>
      </c>
      <c r="I8" s="6">
        <f t="shared" si="0"/>
        <v>89.600000000000009</v>
      </c>
      <c r="J8" s="7" t="s">
        <v>159</v>
      </c>
      <c r="K8" s="7"/>
      <c r="L8" s="7" t="s">
        <v>140</v>
      </c>
    </row>
    <row r="9" spans="1:12" ht="16.5" customHeight="1" x14ac:dyDescent="0.25">
      <c r="A9" s="5" t="s">
        <v>146</v>
      </c>
      <c r="B9" s="19">
        <v>7</v>
      </c>
      <c r="C9" s="9" t="s">
        <v>13</v>
      </c>
      <c r="D9" s="23">
        <v>30531</v>
      </c>
      <c r="F9" s="21">
        <v>37.6</v>
      </c>
      <c r="G9" s="10">
        <v>40</v>
      </c>
      <c r="H9" s="20">
        <v>10.1</v>
      </c>
      <c r="I9" s="6">
        <f t="shared" si="0"/>
        <v>87.699999999999989</v>
      </c>
      <c r="J9" s="7" t="s">
        <v>159</v>
      </c>
      <c r="K9" s="7"/>
      <c r="L9" s="7" t="s">
        <v>140</v>
      </c>
    </row>
    <row r="10" spans="1:12" ht="16.5" customHeight="1" x14ac:dyDescent="0.25">
      <c r="A10" s="5" t="s">
        <v>146</v>
      </c>
      <c r="B10" s="19">
        <v>8</v>
      </c>
      <c r="C10" s="9" t="s">
        <v>87</v>
      </c>
      <c r="D10" s="23">
        <v>29323</v>
      </c>
      <c r="F10" s="21">
        <v>30</v>
      </c>
      <c r="G10" s="10">
        <v>39</v>
      </c>
      <c r="H10" s="20">
        <v>18.510000000000002</v>
      </c>
      <c r="I10" s="6">
        <f t="shared" si="0"/>
        <v>87.51</v>
      </c>
      <c r="J10" s="7" t="s">
        <v>160</v>
      </c>
      <c r="K10" s="7"/>
      <c r="L10" s="7" t="s">
        <v>140</v>
      </c>
    </row>
    <row r="11" spans="1:12" ht="16.5" customHeight="1" x14ac:dyDescent="0.25">
      <c r="A11" s="5" t="s">
        <v>146</v>
      </c>
      <c r="B11" s="19">
        <v>9</v>
      </c>
      <c r="C11" s="9" t="s">
        <v>88</v>
      </c>
      <c r="D11" s="23">
        <v>29904</v>
      </c>
      <c r="F11" s="21">
        <v>29.1</v>
      </c>
      <c r="G11" s="10">
        <v>40</v>
      </c>
      <c r="H11" s="20">
        <v>18.28</v>
      </c>
      <c r="I11" s="6">
        <f t="shared" ref="I11" si="1">F11+G11+H11</f>
        <v>87.38</v>
      </c>
      <c r="J11" s="7"/>
      <c r="K11" s="7"/>
      <c r="L11" s="7" t="s">
        <v>140</v>
      </c>
    </row>
    <row r="12" spans="1:12" ht="16.5" customHeight="1" x14ac:dyDescent="0.25">
      <c r="A12" s="5" t="s">
        <v>146</v>
      </c>
      <c r="B12" s="19">
        <v>10</v>
      </c>
      <c r="C12" s="9" t="s">
        <v>95</v>
      </c>
      <c r="D12" s="23">
        <v>30989</v>
      </c>
      <c r="F12" s="21">
        <v>29.4</v>
      </c>
      <c r="G12" s="10">
        <v>40</v>
      </c>
      <c r="H12" s="20">
        <v>16.579999999999998</v>
      </c>
      <c r="I12" s="6">
        <f t="shared" si="0"/>
        <v>85.98</v>
      </c>
      <c r="J12" s="7" t="s">
        <v>160</v>
      </c>
      <c r="K12" s="7"/>
      <c r="L12" s="7" t="s">
        <v>140</v>
      </c>
    </row>
    <row r="13" spans="1:12" ht="16.5" customHeight="1" x14ac:dyDescent="0.25">
      <c r="A13" s="5" t="s">
        <v>146</v>
      </c>
      <c r="B13" s="19">
        <v>11</v>
      </c>
      <c r="C13" s="9" t="s">
        <v>101</v>
      </c>
      <c r="D13" s="23">
        <v>28353</v>
      </c>
      <c r="F13" s="21">
        <v>28.6</v>
      </c>
      <c r="G13" s="10">
        <v>38</v>
      </c>
      <c r="H13" s="20">
        <v>19.2</v>
      </c>
      <c r="I13" s="6">
        <f t="shared" si="0"/>
        <v>85.8</v>
      </c>
      <c r="J13" s="7" t="s">
        <v>160</v>
      </c>
      <c r="K13" s="7"/>
      <c r="L13" s="7" t="s">
        <v>140</v>
      </c>
    </row>
    <row r="16" spans="1:12" x14ac:dyDescent="0.25">
      <c r="B16" s="18"/>
      <c r="C16"/>
      <c r="D16" s="24"/>
      <c r="E16" s="2"/>
      <c r="F16" s="3"/>
      <c r="G16" s="4"/>
      <c r="H16" s="2"/>
      <c r="I16" s="30"/>
      <c r="J16" s="1"/>
      <c r="K16" s="1"/>
      <c r="L16" s="1"/>
    </row>
    <row r="17" spans="1:12" x14ac:dyDescent="0.25">
      <c r="B17" s="18"/>
      <c r="C17"/>
      <c r="D17" s="24"/>
      <c r="E17" s="2"/>
      <c r="F17" s="3"/>
      <c r="G17" s="4"/>
      <c r="H17" s="2"/>
      <c r="I17" s="30"/>
      <c r="J17" s="1"/>
      <c r="K17" s="1"/>
      <c r="L17" s="1"/>
    </row>
    <row r="18" spans="1:12" x14ac:dyDescent="0.25">
      <c r="B18" s="18"/>
      <c r="C18"/>
      <c r="D18" s="24"/>
      <c r="E18" s="2"/>
      <c r="F18" s="3"/>
      <c r="G18" s="4"/>
      <c r="H18" s="2"/>
      <c r="I18" s="30"/>
      <c r="J18" s="1"/>
      <c r="K18" s="1"/>
      <c r="L18" s="1"/>
    </row>
    <row r="19" spans="1:12" s="22" customFormat="1" x14ac:dyDescent="0.25">
      <c r="A19" s="5"/>
      <c r="B19" s="19"/>
      <c r="C19" s="5" t="s">
        <v>172</v>
      </c>
      <c r="E19" s="5"/>
      <c r="F19" s="14"/>
      <c r="G19" s="15"/>
      <c r="H19" s="16"/>
      <c r="I19" s="17"/>
      <c r="J19" s="15"/>
      <c r="K19" s="15"/>
      <c r="L19" s="19"/>
    </row>
    <row r="20" spans="1:12" s="22" customFormat="1" x14ac:dyDescent="0.25">
      <c r="A20" s="5"/>
      <c r="B20" s="19"/>
      <c r="C20" s="5" t="s">
        <v>192</v>
      </c>
      <c r="E20" s="5"/>
      <c r="F20" s="14"/>
      <c r="G20" s="15"/>
      <c r="H20" s="16"/>
      <c r="I20" s="17"/>
      <c r="J20" s="15"/>
      <c r="K20" s="15"/>
      <c r="L20" s="19"/>
    </row>
    <row r="21" spans="1:12" s="22" customFormat="1" x14ac:dyDescent="0.25">
      <c r="A21" s="5"/>
      <c r="B21" s="19"/>
      <c r="C21" s="5" t="s">
        <v>173</v>
      </c>
      <c r="E21" s="5"/>
      <c r="F21" s="14"/>
      <c r="G21" s="15"/>
      <c r="H21" s="16"/>
      <c r="I21" s="17"/>
      <c r="J21" s="15"/>
      <c r="K21" s="15"/>
      <c r="L21" s="19"/>
    </row>
  </sheetData>
  <mergeCells count="1">
    <mergeCell ref="A1:L1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16</vt:i4>
      </vt:variant>
      <vt:variant>
        <vt:lpstr>Intervalli denominati</vt:lpstr>
      </vt:variant>
      <vt:variant>
        <vt:i4>21</vt:i4>
      </vt:variant>
    </vt:vector>
  </HeadingPairs>
  <TitlesOfParts>
    <vt:vector size="37" baseType="lpstr">
      <vt:lpstr>Generale Alfabetico</vt:lpstr>
      <vt:lpstr>Foglio1</vt:lpstr>
      <vt:lpstr>Abruzzo</vt:lpstr>
      <vt:lpstr>Abruzzo privacy</vt:lpstr>
      <vt:lpstr>Basilicata</vt:lpstr>
      <vt:lpstr>Basilicata privacy</vt:lpstr>
      <vt:lpstr>Calabria</vt:lpstr>
      <vt:lpstr>Calabria privacy</vt:lpstr>
      <vt:lpstr>Campania</vt:lpstr>
      <vt:lpstr>Campania privacy</vt:lpstr>
      <vt:lpstr>Molise</vt:lpstr>
      <vt:lpstr>Molise privacy</vt:lpstr>
      <vt:lpstr>Puglia</vt:lpstr>
      <vt:lpstr>Puglia privacy</vt:lpstr>
      <vt:lpstr>Sicilia</vt:lpstr>
      <vt:lpstr>Sicilia privacy</vt:lpstr>
      <vt:lpstr>Abruzzo!Area_stampa</vt:lpstr>
      <vt:lpstr>Calabria!Area_stampa</vt:lpstr>
      <vt:lpstr>Campania!Area_stampa</vt:lpstr>
      <vt:lpstr>Molise!Area_stampa</vt:lpstr>
      <vt:lpstr>Puglia!Area_stampa</vt:lpstr>
      <vt:lpstr>Sicilia!Area_stampa</vt:lpstr>
      <vt:lpstr>Abruzzo!Titoli_stampa</vt:lpstr>
      <vt:lpstr>'Abruzzo privacy'!Titoli_stampa</vt:lpstr>
      <vt:lpstr>Basilicata!Titoli_stampa</vt:lpstr>
      <vt:lpstr>'Basilicata privacy'!Titoli_stampa</vt:lpstr>
      <vt:lpstr>Calabria!Titoli_stampa</vt:lpstr>
      <vt:lpstr>'Calabria privacy'!Titoli_stampa</vt:lpstr>
      <vt:lpstr>Campania!Titoli_stampa</vt:lpstr>
      <vt:lpstr>'Campania privacy'!Titoli_stampa</vt:lpstr>
      <vt:lpstr>'Generale Alfabetico'!Titoli_stampa</vt:lpstr>
      <vt:lpstr>Molise!Titoli_stampa</vt:lpstr>
      <vt:lpstr>'Molise privacy'!Titoli_stampa</vt:lpstr>
      <vt:lpstr>Puglia!Titoli_stampa</vt:lpstr>
      <vt:lpstr>'Puglia privacy'!Titoli_stampa</vt:lpstr>
      <vt:lpstr>Sicilia!Titoli_stampa</vt:lpstr>
      <vt:lpstr>'Sicilia privacy'!Titoli_stampa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</dc:creator>
  <cp:lastModifiedBy>Administrator</cp:lastModifiedBy>
  <cp:lastPrinted>2018-08-01T14:22:27Z</cp:lastPrinted>
  <dcterms:created xsi:type="dcterms:W3CDTF">2016-07-30T21:43:22Z</dcterms:created>
  <dcterms:modified xsi:type="dcterms:W3CDTF">2018-08-01T15:53:38Z</dcterms:modified>
</cp:coreProperties>
</file>