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2995" windowHeight="9525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Foglio1!$A$1:$K$51</definedName>
    <definedName name="_xlnm.Print_Titles" localSheetId="0">Foglio1!$3:$3</definedName>
  </definedNames>
  <calcPr calcId="145621"/>
</workbook>
</file>

<file path=xl/calcChain.xml><?xml version="1.0" encoding="utf-8"?>
<calcChain xmlns="http://schemas.openxmlformats.org/spreadsheetml/2006/main">
  <c r="E40" i="1" l="1"/>
  <c r="E37" i="1"/>
  <c r="E57" i="1"/>
  <c r="E56" i="1"/>
</calcChain>
</file>

<file path=xl/sharedStrings.xml><?xml version="1.0" encoding="utf-8"?>
<sst xmlns="http://schemas.openxmlformats.org/spreadsheetml/2006/main" count="334" uniqueCount="274">
  <si>
    <t>Cognome</t>
  </si>
  <si>
    <t>Nome</t>
  </si>
  <si>
    <t>Codice Fiscale</t>
  </si>
  <si>
    <t>Prova Scritta/Pratica</t>
  </si>
  <si>
    <t>Prova Orale</t>
  </si>
  <si>
    <t>Valutazione Titoli</t>
  </si>
  <si>
    <t>Voto Finale</t>
  </si>
  <si>
    <t>PARENTE</t>
  </si>
  <si>
    <t>VINCENZO</t>
  </si>
  <si>
    <t>PRNVCN84L05F839L</t>
  </si>
  <si>
    <t>31.97/40</t>
  </si>
  <si>
    <t>39/40</t>
  </si>
  <si>
    <t>20/20</t>
  </si>
  <si>
    <t>90.97/100</t>
  </si>
  <si>
    <t>LUONGO</t>
  </si>
  <si>
    <t>ORLANDO</t>
  </si>
  <si>
    <t>LNGRND84S02A509Q</t>
  </si>
  <si>
    <t>29.77/40</t>
  </si>
  <si>
    <t>40/40</t>
  </si>
  <si>
    <t>89.77/100</t>
  </si>
  <si>
    <t>RADICELLA</t>
  </si>
  <si>
    <t>NINFA</t>
  </si>
  <si>
    <t>RDCNNF82A42G813O</t>
  </si>
  <si>
    <t>29.74/40</t>
  </si>
  <si>
    <t>89.74/100</t>
  </si>
  <si>
    <t>TROISI</t>
  </si>
  <si>
    <t>ANTONIO</t>
  </si>
  <si>
    <t>TRSNTN73R24F205P</t>
  </si>
  <si>
    <t>29.6/40</t>
  </si>
  <si>
    <t>89.6/100</t>
  </si>
  <si>
    <t>IANNONE</t>
  </si>
  <si>
    <t>GERARDO</t>
  </si>
  <si>
    <t>NNNGRD83M09I805P</t>
  </si>
  <si>
    <t>28.83/40</t>
  </si>
  <si>
    <t>88.83/100</t>
  </si>
  <si>
    <t>NOLI</t>
  </si>
  <si>
    <t>PASQUALE</t>
  </si>
  <si>
    <t>NLOPQL79P17F839N</t>
  </si>
  <si>
    <t>30.75/40</t>
  </si>
  <si>
    <t>35.5/40</t>
  </si>
  <si>
    <t>86.25/100</t>
  </si>
  <si>
    <t>RAINONE</t>
  </si>
  <si>
    <t>CATERINA</t>
  </si>
  <si>
    <t>RNNCRN87L58F839K</t>
  </si>
  <si>
    <t>30.79/40</t>
  </si>
  <si>
    <t>38.5/40</t>
  </si>
  <si>
    <t>16.8/20</t>
  </si>
  <si>
    <t>86.09/100</t>
  </si>
  <si>
    <t>TERRACCIANO</t>
  </si>
  <si>
    <t>SARA</t>
  </si>
  <si>
    <t>TRRSRA82T51F839X</t>
  </si>
  <si>
    <t>35.24/40</t>
  </si>
  <si>
    <t>35/40</t>
  </si>
  <si>
    <t>15.4/20</t>
  </si>
  <si>
    <t>85.64/100</t>
  </si>
  <si>
    <t>DE LUCA</t>
  </si>
  <si>
    <t>ROBERTA</t>
  </si>
  <si>
    <t>DLCRRT84D48F839M</t>
  </si>
  <si>
    <t>28.2/40</t>
  </si>
  <si>
    <t>36/40</t>
  </si>
  <si>
    <t>84.2/100</t>
  </si>
  <si>
    <t>ORABONA</t>
  </si>
  <si>
    <t>EMANUELE</t>
  </si>
  <si>
    <t>RBNMNL83H23F839M</t>
  </si>
  <si>
    <t>28.65/40</t>
  </si>
  <si>
    <t>84.15/100</t>
  </si>
  <si>
    <t>DE MARTINO</t>
  </si>
  <si>
    <t>GIUSEPPE</t>
  </si>
  <si>
    <t>DMRGPP88B17A717B</t>
  </si>
  <si>
    <t>28.57/40</t>
  </si>
  <si>
    <t>19.8/20</t>
  </si>
  <si>
    <t>83.87/100</t>
  </si>
  <si>
    <t>ZAPPIA</t>
  </si>
  <si>
    <t>ALESSANDRO</t>
  </si>
  <si>
    <t>ZPPLSN83C19G942G</t>
  </si>
  <si>
    <t>32.97/40</t>
  </si>
  <si>
    <t>13.8/20</t>
  </si>
  <si>
    <t>82.27/100</t>
  </si>
  <si>
    <t>SANTONASTASO</t>
  </si>
  <si>
    <t>GIOVANNI</t>
  </si>
  <si>
    <t>SNTGNN87C31E791M</t>
  </si>
  <si>
    <t>30.15/40</t>
  </si>
  <si>
    <t>38/40</t>
  </si>
  <si>
    <t>14.1/20</t>
  </si>
  <si>
    <t>82.25/100</t>
  </si>
  <si>
    <t>PICCOLO</t>
  </si>
  <si>
    <t>ANDREA</t>
  </si>
  <si>
    <t>PCCNDR86L10F839W</t>
  </si>
  <si>
    <t>28.29/40</t>
  </si>
  <si>
    <t>15.9/20</t>
  </si>
  <si>
    <t>82.19/100</t>
  </si>
  <si>
    <t>DE CATALDIS</t>
  </si>
  <si>
    <t>VALENTINA</t>
  </si>
  <si>
    <t>DCTVNT88C61C495Y</t>
  </si>
  <si>
    <t>29.67/40</t>
  </si>
  <si>
    <t>37/40</t>
  </si>
  <si>
    <t>82.07/100</t>
  </si>
  <si>
    <t>FALVO</t>
  </si>
  <si>
    <t>ANGELA</t>
  </si>
  <si>
    <t>FLVNGL85M70F839P</t>
  </si>
  <si>
    <t>32.02/40</t>
  </si>
  <si>
    <t>34.5/40</t>
  </si>
  <si>
    <t>15.5/20</t>
  </si>
  <si>
    <t>82.02/100</t>
  </si>
  <si>
    <t>MARTUSCIELLO</t>
  </si>
  <si>
    <t>MARIA</t>
  </si>
  <si>
    <t>MRTMRA83E66I234Q</t>
  </si>
  <si>
    <t>30.37/40</t>
  </si>
  <si>
    <t>34/40</t>
  </si>
  <si>
    <t>17.2/20</t>
  </si>
  <si>
    <t>81.57/100</t>
  </si>
  <si>
    <t>RUSCIANO</t>
  </si>
  <si>
    <t>IMMACOLATA</t>
  </si>
  <si>
    <t>RSCMCL82H44F839C</t>
  </si>
  <si>
    <t>28.33/40</t>
  </si>
  <si>
    <t>17.7/20</t>
  </si>
  <si>
    <t>81.53/100</t>
  </si>
  <si>
    <t>FERRAIOLI</t>
  </si>
  <si>
    <t>ANNA RITA</t>
  </si>
  <si>
    <t>FRRNRT82A69F912D</t>
  </si>
  <si>
    <t>28/40</t>
  </si>
  <si>
    <t>33/40</t>
  </si>
  <si>
    <t>81/100</t>
  </si>
  <si>
    <t>VARCHETTA</t>
  </si>
  <si>
    <t>VALERIO</t>
  </si>
  <si>
    <t>VRCVLR86P30F839Y</t>
  </si>
  <si>
    <t>30.94/40</t>
  </si>
  <si>
    <t>9.4/20</t>
  </si>
  <si>
    <t>80.34/100</t>
  </si>
  <si>
    <t>SORRENTINO</t>
  </si>
  <si>
    <t>CLAUDIA</t>
  </si>
  <si>
    <t>SRRCLD88A58F839Q</t>
  </si>
  <si>
    <t>29.7/40</t>
  </si>
  <si>
    <t>37.5/40</t>
  </si>
  <si>
    <t>12.1/20</t>
  </si>
  <si>
    <t>79.3/100</t>
  </si>
  <si>
    <t>FORTUNA</t>
  </si>
  <si>
    <t>DMRFTN89E56G795F</t>
  </si>
  <si>
    <t>29.09/40</t>
  </si>
  <si>
    <t>12.6/20</t>
  </si>
  <si>
    <t>78.69/100</t>
  </si>
  <si>
    <t>SACCO</t>
  </si>
  <si>
    <t>MARCO</t>
  </si>
  <si>
    <t>SCCMRC77H14H892C</t>
  </si>
  <si>
    <t>28.15/40</t>
  </si>
  <si>
    <t>12.3/20</t>
  </si>
  <si>
    <t>78.45/100</t>
  </si>
  <si>
    <t>LUCCA</t>
  </si>
  <si>
    <t>ERNESTINA</t>
  </si>
  <si>
    <t>LCCRST83R52F133K</t>
  </si>
  <si>
    <t>28.1/40</t>
  </si>
  <si>
    <t>17.3/20</t>
  </si>
  <si>
    <t>78.4/100</t>
  </si>
  <si>
    <t>NATALE</t>
  </si>
  <si>
    <t>NTLMRC85A13F839Q</t>
  </si>
  <si>
    <t>28.88/40</t>
  </si>
  <si>
    <t>10.2/20</t>
  </si>
  <si>
    <t>78.08/100</t>
  </si>
  <si>
    <t>AULETTA</t>
  </si>
  <si>
    <t>LTTNTN83C03F839D</t>
  </si>
  <si>
    <t>28.72/40</t>
  </si>
  <si>
    <t>15.1/20</t>
  </si>
  <si>
    <t>77.82/100</t>
  </si>
  <si>
    <t>DI MARO</t>
  </si>
  <si>
    <t>DMRMRC86R02D704M</t>
  </si>
  <si>
    <t>29.13/40</t>
  </si>
  <si>
    <t>10.7/20</t>
  </si>
  <si>
    <t>76.83/100</t>
  </si>
  <si>
    <t>TALENTO</t>
  </si>
  <si>
    <t>TLNCLD87T51H703A</t>
  </si>
  <si>
    <t>29.53/40</t>
  </si>
  <si>
    <t>9.2/20</t>
  </si>
  <si>
    <t>76.73/100</t>
  </si>
  <si>
    <t>TIPALDI</t>
  </si>
  <si>
    <t>NICOLETTA</t>
  </si>
  <si>
    <t>TPLNLT84E44L628F</t>
  </si>
  <si>
    <t>29.02/40</t>
  </si>
  <si>
    <t>11.7/20</t>
  </si>
  <si>
    <t>76.72/100</t>
  </si>
  <si>
    <t>SIANI</t>
  </si>
  <si>
    <t>SERENA</t>
  </si>
  <si>
    <t>SNISRN87R47H703N</t>
  </si>
  <si>
    <t>28.77/40</t>
  </si>
  <si>
    <t>32/40</t>
  </si>
  <si>
    <t>15.7/20</t>
  </si>
  <si>
    <t>76.47/100</t>
  </si>
  <si>
    <t>LANDOLFO</t>
  </si>
  <si>
    <t>TANIA</t>
  </si>
  <si>
    <t>LNDTNA86A57B963Q</t>
  </si>
  <si>
    <t>29.52/40</t>
  </si>
  <si>
    <t>13.9/20</t>
  </si>
  <si>
    <t>76.42/100</t>
  </si>
  <si>
    <t>RUSSO</t>
  </si>
  <si>
    <t>PASQUALINA</t>
  </si>
  <si>
    <t>RSSPQL84L41B963G</t>
  </si>
  <si>
    <t>33.02/40</t>
  </si>
  <si>
    <t>11.2/20</t>
  </si>
  <si>
    <t>76.22/100</t>
  </si>
  <si>
    <t>FIGLIOLIA</t>
  </si>
  <si>
    <t>FGLMRC85C23H703K</t>
  </si>
  <si>
    <t>28.54/40</t>
  </si>
  <si>
    <t>12/20</t>
  </si>
  <si>
    <t>75.04/100</t>
  </si>
  <si>
    <t>FORNARO</t>
  </si>
  <si>
    <t>STEFANO</t>
  </si>
  <si>
    <t>FRNSFN82R13F839X</t>
  </si>
  <si>
    <t>29.18/40</t>
  </si>
  <si>
    <t>11.3/20</t>
  </si>
  <si>
    <t>73.48/100</t>
  </si>
  <si>
    <t>TORTORA</t>
  </si>
  <si>
    <t>NATASCIA</t>
  </si>
  <si>
    <t>TRTNSC82M66F839Y</t>
  </si>
  <si>
    <t>28.7/40</t>
  </si>
  <si>
    <t>32.5/40</t>
  </si>
  <si>
    <t>12.2/20</t>
  </si>
  <si>
    <t>73.4/100</t>
  </si>
  <si>
    <t>CAPUTO</t>
  </si>
  <si>
    <t>MELANIA</t>
  </si>
  <si>
    <t>CPTMLN84E52L845W</t>
  </si>
  <si>
    <t>28.73/40</t>
  </si>
  <si>
    <t>30.5/40</t>
  </si>
  <si>
    <t>13.2/20</t>
  </si>
  <si>
    <t>72.43/100</t>
  </si>
  <si>
    <t>PASSARO</t>
  </si>
  <si>
    <t>MARIA MADDALENA</t>
  </si>
  <si>
    <t>PSSMMD84C61F839S</t>
  </si>
  <si>
    <t>29.22/40</t>
  </si>
  <si>
    <t>29/40</t>
  </si>
  <si>
    <t>11/20</t>
  </si>
  <si>
    <t>69.22/100</t>
  </si>
  <si>
    <t>PIANTEDOSI</t>
  </si>
  <si>
    <t>ROBERTO</t>
  </si>
  <si>
    <t>PNTRRT66A18F839I</t>
  </si>
  <si>
    <t>28.69/40</t>
  </si>
  <si>
    <t>30/40</t>
  </si>
  <si>
    <t>10.5/20</t>
  </si>
  <si>
    <t>69.19/100</t>
  </si>
  <si>
    <t>VALENTE</t>
  </si>
  <si>
    <t>VITO</t>
  </si>
  <si>
    <t>VLNVTI83S27I862T</t>
  </si>
  <si>
    <t>28.99/40</t>
  </si>
  <si>
    <t>67.19/100</t>
  </si>
  <si>
    <t>**</t>
  </si>
  <si>
    <t>LEGENDA</t>
  </si>
  <si>
    <t>* PRECEDE PER TITOLI DI PREFERENZA O MINORE ETA'</t>
  </si>
  <si>
    <t>** POSSIEDE TITOLI DI RISERVA</t>
  </si>
  <si>
    <t>GIULIANA</t>
  </si>
  <si>
    <t>GLNGNN69S03F839U</t>
  </si>
  <si>
    <t>MARRA</t>
  </si>
  <si>
    <t>GABRIELLA</t>
  </si>
  <si>
    <t>MRRGRL67S45F839L</t>
  </si>
  <si>
    <t>90.4/100</t>
  </si>
  <si>
    <t>32.4/40</t>
  </si>
  <si>
    <t>29.75/40</t>
  </si>
  <si>
    <t>15.3/20</t>
  </si>
  <si>
    <t>75.05/100</t>
  </si>
  <si>
    <t>data nascita</t>
  </si>
  <si>
    <t>CATAPANO</t>
  </si>
  <si>
    <t>FRANCESCO</t>
  </si>
  <si>
    <t>CTPFNC91B21H931F</t>
  </si>
  <si>
    <t>SPAGNUOLO</t>
  </si>
  <si>
    <t>MARIO</t>
  </si>
  <si>
    <t>SPGMRA88D08L845G</t>
  </si>
  <si>
    <t>39/41</t>
  </si>
  <si>
    <t>0/20</t>
  </si>
  <si>
    <t>33.9/40</t>
  </si>
  <si>
    <t>2.7/20</t>
  </si>
  <si>
    <t>75.6/100</t>
  </si>
  <si>
    <t>34.9/40</t>
  </si>
  <si>
    <t>73.9/100</t>
  </si>
  <si>
    <t>ammesso con riserva</t>
  </si>
  <si>
    <t>ammessi con riserva</t>
  </si>
  <si>
    <t>CONCORSO DOCENTI DDG 106/2016 - CLASSE DI CONCORSO A027 MATEMATICA E FISICA</t>
  </si>
  <si>
    <t>GRADUATORIA DI MERITO - REGIONE CAMPANIA (CON ESITI PROVE SUPPLETIVE)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</si>
</sst>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scheme val="minor"/>
    </font>
    <font>
      <b/>
      <sz val="8"/>
      <color indexed="8"/>
      <name val="sansserif"/>
    </font>
    <font>
      <sz val="8"/>
      <color indexed="8"/>
      <name val="sansserif"/>
    </font>
    <font>
      <b/>
      <sz val="10"/>
      <name val="Arial"/>
      <family val="2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14" fontId="0" fillId="0" borderId="0" xfId="0" applyNumberFormat="1"/>
    <xf numFmtId="14" fontId="4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7"/>
  <sheetViews>
    <sheetView tabSelected="1" workbookViewId="0">
      <selection sqref="A1:K51"/>
    </sheetView>
  </sheetViews>
  <sheetFormatPr defaultRowHeight="15"/>
  <cols>
    <col min="1" max="1" width="3.85546875" customWidth="1"/>
    <col min="2" max="2" width="19.28515625" customWidth="1"/>
    <col min="3" max="3" width="17.7109375" customWidth="1"/>
    <col min="4" max="4" width="29.42578125" hidden="1" customWidth="1"/>
    <col min="5" max="5" width="10.7109375" bestFit="1" customWidth="1"/>
    <col min="6" max="6" width="16" bestFit="1" customWidth="1"/>
    <col min="7" max="7" width="11.5703125" style="1" customWidth="1"/>
    <col min="8" max="8" width="9.28515625" style="1" customWidth="1"/>
    <col min="9" max="9" width="10" style="1" customWidth="1"/>
    <col min="10" max="10" width="11" style="1" customWidth="1"/>
    <col min="11" max="11" width="3" bestFit="1" customWidth="1"/>
  </cols>
  <sheetData>
    <row r="1" spans="1:10">
      <c r="A1" s="12" t="s">
        <v>272</v>
      </c>
      <c r="B1" s="12"/>
      <c r="C1" s="12"/>
      <c r="D1" s="12"/>
      <c r="E1" s="12"/>
      <c r="F1" s="12"/>
      <c r="G1" s="12"/>
      <c r="H1" s="12"/>
      <c r="I1" s="12"/>
      <c r="J1" s="12"/>
    </row>
    <row r="2" spans="1:10">
      <c r="A2" s="12" t="s">
        <v>273</v>
      </c>
      <c r="B2" s="12"/>
      <c r="C2" s="12"/>
      <c r="D2" s="12"/>
      <c r="E2" s="12"/>
      <c r="F2" s="12"/>
      <c r="G2" s="12"/>
      <c r="H2" s="12"/>
      <c r="I2" s="12"/>
      <c r="J2" s="12"/>
    </row>
    <row r="3" spans="1:10" ht="33.75">
      <c r="A3" s="5"/>
      <c r="B3" s="7" t="s">
        <v>0</v>
      </c>
      <c r="C3" s="7" t="s">
        <v>1</v>
      </c>
      <c r="D3" s="6" t="s">
        <v>2</v>
      </c>
      <c r="E3" s="6" t="s">
        <v>256</v>
      </c>
      <c r="F3" s="6" t="s">
        <v>271</v>
      </c>
      <c r="G3" s="6" t="s">
        <v>3</v>
      </c>
      <c r="H3" s="6" t="s">
        <v>4</v>
      </c>
      <c r="I3" s="6" t="s">
        <v>5</v>
      </c>
      <c r="J3" s="6" t="s">
        <v>6</v>
      </c>
    </row>
    <row r="4" spans="1:10" s="8" customFormat="1">
      <c r="A4" s="2">
        <v>1</v>
      </c>
      <c r="B4" s="2" t="s">
        <v>7</v>
      </c>
      <c r="C4" s="3" t="s">
        <v>8</v>
      </c>
      <c r="D4" s="2" t="s">
        <v>9</v>
      </c>
      <c r="E4" s="11">
        <v>30868</v>
      </c>
      <c r="F4" s="11"/>
      <c r="G4" s="4" t="s">
        <v>10</v>
      </c>
      <c r="H4" s="4" t="s">
        <v>11</v>
      </c>
      <c r="I4" s="4" t="s">
        <v>12</v>
      </c>
      <c r="J4" s="4" t="s">
        <v>13</v>
      </c>
    </row>
    <row r="5" spans="1:10" s="8" customFormat="1">
      <c r="A5" s="2">
        <v>2</v>
      </c>
      <c r="B5" s="9" t="s">
        <v>246</v>
      </c>
      <c r="C5" s="9" t="s">
        <v>79</v>
      </c>
      <c r="D5" s="9" t="s">
        <v>247</v>
      </c>
      <c r="E5" s="11">
        <v>25510</v>
      </c>
      <c r="F5" s="11"/>
      <c r="G5" s="10" t="s">
        <v>252</v>
      </c>
      <c r="H5" s="10" t="s">
        <v>82</v>
      </c>
      <c r="I5" s="4" t="s">
        <v>12</v>
      </c>
      <c r="J5" s="4" t="s">
        <v>251</v>
      </c>
    </row>
    <row r="6" spans="1:10" s="8" customFormat="1">
      <c r="A6" s="2">
        <v>3</v>
      </c>
      <c r="B6" s="2" t="s">
        <v>14</v>
      </c>
      <c r="C6" s="3" t="s">
        <v>15</v>
      </c>
      <c r="D6" s="2" t="s">
        <v>16</v>
      </c>
      <c r="E6" s="11">
        <v>30988</v>
      </c>
      <c r="F6" s="11"/>
      <c r="G6" s="4" t="s">
        <v>17</v>
      </c>
      <c r="H6" s="4" t="s">
        <v>18</v>
      </c>
      <c r="I6" s="4" t="s">
        <v>12</v>
      </c>
      <c r="J6" s="4" t="s">
        <v>19</v>
      </c>
    </row>
    <row r="7" spans="1:10" s="8" customFormat="1">
      <c r="A7" s="2">
        <v>4</v>
      </c>
      <c r="B7" s="2" t="s">
        <v>20</v>
      </c>
      <c r="C7" s="3" t="s">
        <v>21</v>
      </c>
      <c r="D7" s="2" t="s">
        <v>22</v>
      </c>
      <c r="E7" s="11">
        <v>29953</v>
      </c>
      <c r="F7" s="11"/>
      <c r="G7" s="4" t="s">
        <v>23</v>
      </c>
      <c r="H7" s="4" t="s">
        <v>18</v>
      </c>
      <c r="I7" s="4" t="s">
        <v>12</v>
      </c>
      <c r="J7" s="4" t="s">
        <v>24</v>
      </c>
    </row>
    <row r="8" spans="1:10" s="8" customFormat="1">
      <c r="A8" s="2">
        <v>5</v>
      </c>
      <c r="B8" s="2" t="s">
        <v>25</v>
      </c>
      <c r="C8" s="3" t="s">
        <v>26</v>
      </c>
      <c r="D8" s="2" t="s">
        <v>27</v>
      </c>
      <c r="E8" s="11">
        <v>26961</v>
      </c>
      <c r="F8" s="11"/>
      <c r="G8" s="4" t="s">
        <v>28</v>
      </c>
      <c r="H8" s="4" t="s">
        <v>18</v>
      </c>
      <c r="I8" s="4" t="s">
        <v>12</v>
      </c>
      <c r="J8" s="4" t="s">
        <v>29</v>
      </c>
    </row>
    <row r="9" spans="1:10" s="8" customFormat="1">
      <c r="A9" s="2">
        <v>6</v>
      </c>
      <c r="B9" s="2" t="s">
        <v>30</v>
      </c>
      <c r="C9" s="3" t="s">
        <v>31</v>
      </c>
      <c r="D9" s="2" t="s">
        <v>32</v>
      </c>
      <c r="E9" s="11">
        <v>30537</v>
      </c>
      <c r="F9" s="11"/>
      <c r="G9" s="4" t="s">
        <v>33</v>
      </c>
      <c r="H9" s="4" t="s">
        <v>18</v>
      </c>
      <c r="I9" s="4" t="s">
        <v>12</v>
      </c>
      <c r="J9" s="4" t="s">
        <v>34</v>
      </c>
    </row>
    <row r="10" spans="1:10" s="8" customFormat="1">
      <c r="A10" s="2">
        <v>7</v>
      </c>
      <c r="B10" s="2" t="s">
        <v>35</v>
      </c>
      <c r="C10" s="3" t="s">
        <v>36</v>
      </c>
      <c r="D10" s="2" t="s">
        <v>37</v>
      </c>
      <c r="E10" s="11">
        <v>29115</v>
      </c>
      <c r="F10" s="11"/>
      <c r="G10" s="4" t="s">
        <v>38</v>
      </c>
      <c r="H10" s="4" t="s">
        <v>39</v>
      </c>
      <c r="I10" s="4" t="s">
        <v>12</v>
      </c>
      <c r="J10" s="4" t="s">
        <v>40</v>
      </c>
    </row>
    <row r="11" spans="1:10" s="8" customFormat="1">
      <c r="A11" s="2">
        <v>8</v>
      </c>
      <c r="B11" s="2" t="s">
        <v>41</v>
      </c>
      <c r="C11" s="3" t="s">
        <v>42</v>
      </c>
      <c r="D11" s="2" t="s">
        <v>43</v>
      </c>
      <c r="E11" s="11">
        <v>31976</v>
      </c>
      <c r="F11" s="11"/>
      <c r="G11" s="4" t="s">
        <v>44</v>
      </c>
      <c r="H11" s="4" t="s">
        <v>45</v>
      </c>
      <c r="I11" s="4" t="s">
        <v>46</v>
      </c>
      <c r="J11" s="4" t="s">
        <v>47</v>
      </c>
    </row>
    <row r="12" spans="1:10" s="8" customFormat="1">
      <c r="A12" s="2">
        <v>9</v>
      </c>
      <c r="B12" s="2" t="s">
        <v>48</v>
      </c>
      <c r="C12" s="3" t="s">
        <v>49</v>
      </c>
      <c r="D12" s="2" t="s">
        <v>50</v>
      </c>
      <c r="E12" s="11">
        <v>30296</v>
      </c>
      <c r="F12" s="11"/>
      <c r="G12" s="4" t="s">
        <v>51</v>
      </c>
      <c r="H12" s="4" t="s">
        <v>52</v>
      </c>
      <c r="I12" s="4" t="s">
        <v>53</v>
      </c>
      <c r="J12" s="4" t="s">
        <v>54</v>
      </c>
    </row>
    <row r="13" spans="1:10" s="8" customFormat="1">
      <c r="A13" s="2">
        <v>10</v>
      </c>
      <c r="B13" s="2" t="s">
        <v>55</v>
      </c>
      <c r="C13" s="3" t="s">
        <v>56</v>
      </c>
      <c r="D13" s="2" t="s">
        <v>57</v>
      </c>
      <c r="E13" s="11">
        <v>30780</v>
      </c>
      <c r="F13" s="11"/>
      <c r="G13" s="4" t="s">
        <v>58</v>
      </c>
      <c r="H13" s="4" t="s">
        <v>59</v>
      </c>
      <c r="I13" s="4" t="s">
        <v>12</v>
      </c>
      <c r="J13" s="4" t="s">
        <v>60</v>
      </c>
    </row>
    <row r="14" spans="1:10" s="8" customFormat="1">
      <c r="A14" s="2">
        <v>11</v>
      </c>
      <c r="B14" s="2" t="s">
        <v>61</v>
      </c>
      <c r="C14" s="3" t="s">
        <v>62</v>
      </c>
      <c r="D14" s="2" t="s">
        <v>63</v>
      </c>
      <c r="E14" s="11">
        <v>30490</v>
      </c>
      <c r="F14" s="11"/>
      <c r="G14" s="4" t="s">
        <v>64</v>
      </c>
      <c r="H14" s="4" t="s">
        <v>39</v>
      </c>
      <c r="I14" s="4" t="s">
        <v>12</v>
      </c>
      <c r="J14" s="4" t="s">
        <v>65</v>
      </c>
    </row>
    <row r="15" spans="1:10" s="8" customFormat="1">
      <c r="A15" s="2">
        <v>12</v>
      </c>
      <c r="B15" s="2" t="s">
        <v>66</v>
      </c>
      <c r="C15" s="3" t="s">
        <v>67</v>
      </c>
      <c r="D15" s="2" t="s">
        <v>68</v>
      </c>
      <c r="E15" s="11">
        <v>32190</v>
      </c>
      <c r="F15" s="11"/>
      <c r="G15" s="4" t="s">
        <v>69</v>
      </c>
      <c r="H15" s="4" t="s">
        <v>39</v>
      </c>
      <c r="I15" s="4" t="s">
        <v>70</v>
      </c>
      <c r="J15" s="4" t="s">
        <v>71</v>
      </c>
    </row>
    <row r="16" spans="1:10" s="8" customFormat="1">
      <c r="A16" s="2">
        <v>13</v>
      </c>
      <c r="B16" s="2" t="s">
        <v>72</v>
      </c>
      <c r="C16" s="3" t="s">
        <v>73</v>
      </c>
      <c r="D16" s="2" t="s">
        <v>74</v>
      </c>
      <c r="E16" s="11">
        <v>30394</v>
      </c>
      <c r="F16" s="11"/>
      <c r="G16" s="4" t="s">
        <v>75</v>
      </c>
      <c r="H16" s="4" t="s">
        <v>39</v>
      </c>
      <c r="I16" s="4" t="s">
        <v>76</v>
      </c>
      <c r="J16" s="4" t="s">
        <v>77</v>
      </c>
    </row>
    <row r="17" spans="1:11" s="8" customFormat="1">
      <c r="A17" s="2">
        <v>14</v>
      </c>
      <c r="B17" s="2" t="s">
        <v>78</v>
      </c>
      <c r="C17" s="3" t="s">
        <v>79</v>
      </c>
      <c r="D17" s="2" t="s">
        <v>80</v>
      </c>
      <c r="E17" s="11">
        <v>31867</v>
      </c>
      <c r="F17" s="11"/>
      <c r="G17" s="4" t="s">
        <v>81</v>
      </c>
      <c r="H17" s="4" t="s">
        <v>82</v>
      </c>
      <c r="I17" s="4" t="s">
        <v>83</v>
      </c>
      <c r="J17" s="4" t="s">
        <v>84</v>
      </c>
    </row>
    <row r="18" spans="1:11" s="8" customFormat="1">
      <c r="A18" s="2">
        <v>15</v>
      </c>
      <c r="B18" s="2" t="s">
        <v>85</v>
      </c>
      <c r="C18" s="3" t="s">
        <v>86</v>
      </c>
      <c r="D18" s="2" t="s">
        <v>87</v>
      </c>
      <c r="E18" s="11">
        <v>31603</v>
      </c>
      <c r="F18" s="11"/>
      <c r="G18" s="4" t="s">
        <v>88</v>
      </c>
      <c r="H18" s="4" t="s">
        <v>82</v>
      </c>
      <c r="I18" s="4" t="s">
        <v>89</v>
      </c>
      <c r="J18" s="4" t="s">
        <v>90</v>
      </c>
    </row>
    <row r="19" spans="1:11" s="8" customFormat="1">
      <c r="A19" s="2">
        <v>16</v>
      </c>
      <c r="B19" s="2" t="s">
        <v>91</v>
      </c>
      <c r="C19" s="3" t="s">
        <v>92</v>
      </c>
      <c r="D19" s="2" t="s">
        <v>93</v>
      </c>
      <c r="E19" s="11">
        <v>32223</v>
      </c>
      <c r="F19" s="11"/>
      <c r="G19" s="4" t="s">
        <v>94</v>
      </c>
      <c r="H19" s="4" t="s">
        <v>95</v>
      </c>
      <c r="I19" s="4" t="s">
        <v>53</v>
      </c>
      <c r="J19" s="4" t="s">
        <v>96</v>
      </c>
    </row>
    <row r="20" spans="1:11" s="8" customFormat="1">
      <c r="A20" s="2">
        <v>17</v>
      </c>
      <c r="B20" s="2" t="s">
        <v>97</v>
      </c>
      <c r="C20" s="3" t="s">
        <v>98</v>
      </c>
      <c r="D20" s="2" t="s">
        <v>99</v>
      </c>
      <c r="E20" s="11">
        <v>31289</v>
      </c>
      <c r="F20" s="11"/>
      <c r="G20" s="4" t="s">
        <v>100</v>
      </c>
      <c r="H20" s="4" t="s">
        <v>101</v>
      </c>
      <c r="I20" s="4" t="s">
        <v>102</v>
      </c>
      <c r="J20" s="4" t="s">
        <v>103</v>
      </c>
    </row>
    <row r="21" spans="1:11" s="8" customFormat="1">
      <c r="A21" s="2">
        <v>18</v>
      </c>
      <c r="B21" s="2" t="s">
        <v>104</v>
      </c>
      <c r="C21" s="3" t="s">
        <v>105</v>
      </c>
      <c r="D21" s="2" t="s">
        <v>106</v>
      </c>
      <c r="E21" s="11">
        <v>30462</v>
      </c>
      <c r="F21" s="11"/>
      <c r="G21" s="4" t="s">
        <v>107</v>
      </c>
      <c r="H21" s="4" t="s">
        <v>108</v>
      </c>
      <c r="I21" s="4" t="s">
        <v>109</v>
      </c>
      <c r="J21" s="4" t="s">
        <v>110</v>
      </c>
    </row>
    <row r="22" spans="1:11" s="8" customFormat="1">
      <c r="A22" s="2">
        <v>19</v>
      </c>
      <c r="B22" s="2" t="s">
        <v>111</v>
      </c>
      <c r="C22" s="3" t="s">
        <v>112</v>
      </c>
      <c r="D22" s="2" t="s">
        <v>113</v>
      </c>
      <c r="E22" s="11">
        <v>30106</v>
      </c>
      <c r="F22" s="11"/>
      <c r="G22" s="4" t="s">
        <v>114</v>
      </c>
      <c r="H22" s="4" t="s">
        <v>39</v>
      </c>
      <c r="I22" s="4" t="s">
        <v>115</v>
      </c>
      <c r="J22" s="4" t="s">
        <v>116</v>
      </c>
    </row>
    <row r="23" spans="1:11" s="8" customFormat="1">
      <c r="A23" s="2">
        <v>20</v>
      </c>
      <c r="B23" s="2" t="s">
        <v>117</v>
      </c>
      <c r="C23" s="3" t="s">
        <v>118</v>
      </c>
      <c r="D23" s="2" t="s">
        <v>119</v>
      </c>
      <c r="E23" s="11">
        <v>29980</v>
      </c>
      <c r="F23" s="11"/>
      <c r="G23" s="4" t="s">
        <v>120</v>
      </c>
      <c r="H23" s="4" t="s">
        <v>121</v>
      </c>
      <c r="I23" s="4" t="s">
        <v>12</v>
      </c>
      <c r="J23" s="4" t="s">
        <v>122</v>
      </c>
    </row>
    <row r="24" spans="1:11" s="8" customFormat="1">
      <c r="A24" s="2">
        <v>21</v>
      </c>
      <c r="B24" s="2" t="s">
        <v>123</v>
      </c>
      <c r="C24" s="3" t="s">
        <v>124</v>
      </c>
      <c r="D24" s="2" t="s">
        <v>125</v>
      </c>
      <c r="E24" s="11">
        <v>31685</v>
      </c>
      <c r="F24" s="11"/>
      <c r="G24" s="4" t="s">
        <v>126</v>
      </c>
      <c r="H24" s="4" t="s">
        <v>18</v>
      </c>
      <c r="I24" s="4" t="s">
        <v>127</v>
      </c>
      <c r="J24" s="4" t="s">
        <v>128</v>
      </c>
    </row>
    <row r="25" spans="1:11" s="8" customFormat="1">
      <c r="A25" s="2">
        <v>22</v>
      </c>
      <c r="B25" s="2" t="s">
        <v>129</v>
      </c>
      <c r="C25" s="3" t="s">
        <v>130</v>
      </c>
      <c r="D25" s="2" t="s">
        <v>131</v>
      </c>
      <c r="E25" s="11">
        <v>32160</v>
      </c>
      <c r="F25" s="11"/>
      <c r="G25" s="4" t="s">
        <v>132</v>
      </c>
      <c r="H25" s="4" t="s">
        <v>133</v>
      </c>
      <c r="I25" s="4" t="s">
        <v>134</v>
      </c>
      <c r="J25" s="4" t="s">
        <v>135</v>
      </c>
    </row>
    <row r="26" spans="1:11" s="8" customFormat="1">
      <c r="A26" s="2">
        <v>23</v>
      </c>
      <c r="B26" s="2" t="s">
        <v>66</v>
      </c>
      <c r="C26" s="3" t="s">
        <v>136</v>
      </c>
      <c r="D26" s="2" t="s">
        <v>137</v>
      </c>
      <c r="E26" s="11">
        <v>32644</v>
      </c>
      <c r="F26" s="11"/>
      <c r="G26" s="4" t="s">
        <v>138</v>
      </c>
      <c r="H26" s="4" t="s">
        <v>95</v>
      </c>
      <c r="I26" s="4" t="s">
        <v>139</v>
      </c>
      <c r="J26" s="4" t="s">
        <v>140</v>
      </c>
      <c r="K26" s="8" t="s">
        <v>242</v>
      </c>
    </row>
    <row r="27" spans="1:11" s="8" customFormat="1">
      <c r="A27" s="2">
        <v>24</v>
      </c>
      <c r="B27" s="2" t="s">
        <v>141</v>
      </c>
      <c r="C27" s="3" t="s">
        <v>142</v>
      </c>
      <c r="D27" s="2" t="s">
        <v>143</v>
      </c>
      <c r="E27" s="11">
        <v>28290</v>
      </c>
      <c r="F27" s="11"/>
      <c r="G27" s="4" t="s">
        <v>144</v>
      </c>
      <c r="H27" s="4" t="s">
        <v>82</v>
      </c>
      <c r="I27" s="4" t="s">
        <v>145</v>
      </c>
      <c r="J27" s="4" t="s">
        <v>146</v>
      </c>
    </row>
    <row r="28" spans="1:11" s="8" customFormat="1">
      <c r="A28" s="2">
        <v>25</v>
      </c>
      <c r="B28" s="2" t="s">
        <v>147</v>
      </c>
      <c r="C28" s="3" t="s">
        <v>148</v>
      </c>
      <c r="D28" s="2" t="s">
        <v>149</v>
      </c>
      <c r="E28" s="11">
        <v>30601</v>
      </c>
      <c r="F28" s="11"/>
      <c r="G28" s="4" t="s">
        <v>150</v>
      </c>
      <c r="H28" s="4" t="s">
        <v>121</v>
      </c>
      <c r="I28" s="4" t="s">
        <v>151</v>
      </c>
      <c r="J28" s="4" t="s">
        <v>152</v>
      </c>
    </row>
    <row r="29" spans="1:11" s="8" customFormat="1">
      <c r="A29" s="2">
        <v>26</v>
      </c>
      <c r="B29" s="2" t="s">
        <v>153</v>
      </c>
      <c r="C29" s="3" t="s">
        <v>142</v>
      </c>
      <c r="D29" s="2" t="s">
        <v>154</v>
      </c>
      <c r="E29" s="11">
        <v>31060</v>
      </c>
      <c r="F29" s="11"/>
      <c r="G29" s="4" t="s">
        <v>155</v>
      </c>
      <c r="H29" s="4" t="s">
        <v>11</v>
      </c>
      <c r="I29" s="4" t="s">
        <v>156</v>
      </c>
      <c r="J29" s="4" t="s">
        <v>157</v>
      </c>
    </row>
    <row r="30" spans="1:11" s="8" customFormat="1">
      <c r="A30" s="2">
        <v>27</v>
      </c>
      <c r="B30" s="2" t="s">
        <v>158</v>
      </c>
      <c r="C30" s="3" t="s">
        <v>26</v>
      </c>
      <c r="D30" s="2" t="s">
        <v>159</v>
      </c>
      <c r="E30" s="11">
        <v>30378</v>
      </c>
      <c r="F30" s="11"/>
      <c r="G30" s="4" t="s">
        <v>160</v>
      </c>
      <c r="H30" s="4" t="s">
        <v>108</v>
      </c>
      <c r="I30" s="4" t="s">
        <v>161</v>
      </c>
      <c r="J30" s="4" t="s">
        <v>162</v>
      </c>
    </row>
    <row r="31" spans="1:11" s="8" customFormat="1">
      <c r="A31" s="2">
        <v>28</v>
      </c>
      <c r="B31" s="2" t="s">
        <v>163</v>
      </c>
      <c r="C31" s="3" t="s">
        <v>142</v>
      </c>
      <c r="D31" s="2" t="s">
        <v>164</v>
      </c>
      <c r="E31" s="11">
        <v>31687</v>
      </c>
      <c r="F31" s="11"/>
      <c r="G31" s="4" t="s">
        <v>165</v>
      </c>
      <c r="H31" s="4" t="s">
        <v>95</v>
      </c>
      <c r="I31" s="4" t="s">
        <v>166</v>
      </c>
      <c r="J31" s="4" t="s">
        <v>167</v>
      </c>
    </row>
    <row r="32" spans="1:11" s="8" customFormat="1">
      <c r="A32" s="2">
        <v>29</v>
      </c>
      <c r="B32" s="2" t="s">
        <v>168</v>
      </c>
      <c r="C32" s="3" t="s">
        <v>130</v>
      </c>
      <c r="D32" s="2" t="s">
        <v>169</v>
      </c>
      <c r="E32" s="11">
        <v>32122</v>
      </c>
      <c r="F32" s="11"/>
      <c r="G32" s="4" t="s">
        <v>170</v>
      </c>
      <c r="H32" s="4" t="s">
        <v>82</v>
      </c>
      <c r="I32" s="4" t="s">
        <v>171</v>
      </c>
      <c r="J32" s="4" t="s">
        <v>172</v>
      </c>
    </row>
    <row r="33" spans="1:10" s="8" customFormat="1">
      <c r="A33" s="2">
        <v>30</v>
      </c>
      <c r="B33" s="2" t="s">
        <v>173</v>
      </c>
      <c r="C33" s="3" t="s">
        <v>174</v>
      </c>
      <c r="D33" s="2" t="s">
        <v>175</v>
      </c>
      <c r="E33" s="11">
        <v>30806</v>
      </c>
      <c r="F33" s="11"/>
      <c r="G33" s="4" t="s">
        <v>176</v>
      </c>
      <c r="H33" s="4" t="s">
        <v>59</v>
      </c>
      <c r="I33" s="4" t="s">
        <v>177</v>
      </c>
      <c r="J33" s="4" t="s">
        <v>178</v>
      </c>
    </row>
    <row r="34" spans="1:10" s="8" customFormat="1">
      <c r="A34" s="2">
        <v>31</v>
      </c>
      <c r="B34" s="2" t="s">
        <v>179</v>
      </c>
      <c r="C34" s="3" t="s">
        <v>180</v>
      </c>
      <c r="D34" s="2" t="s">
        <v>181</v>
      </c>
      <c r="E34" s="11">
        <v>32057</v>
      </c>
      <c r="F34" s="11"/>
      <c r="G34" s="4" t="s">
        <v>182</v>
      </c>
      <c r="H34" s="4" t="s">
        <v>183</v>
      </c>
      <c r="I34" s="4" t="s">
        <v>184</v>
      </c>
      <c r="J34" s="4" t="s">
        <v>185</v>
      </c>
    </row>
    <row r="35" spans="1:10" s="8" customFormat="1">
      <c r="A35" s="2">
        <v>32</v>
      </c>
      <c r="B35" s="2" t="s">
        <v>186</v>
      </c>
      <c r="C35" s="3" t="s">
        <v>187</v>
      </c>
      <c r="D35" s="2" t="s">
        <v>188</v>
      </c>
      <c r="E35" s="11">
        <v>31429</v>
      </c>
      <c r="F35" s="11"/>
      <c r="G35" s="4" t="s">
        <v>189</v>
      </c>
      <c r="H35" s="4" t="s">
        <v>121</v>
      </c>
      <c r="I35" s="4" t="s">
        <v>190</v>
      </c>
      <c r="J35" s="4" t="s">
        <v>191</v>
      </c>
    </row>
    <row r="36" spans="1:10" s="8" customFormat="1">
      <c r="A36" s="2">
        <v>33</v>
      </c>
      <c r="B36" s="2" t="s">
        <v>192</v>
      </c>
      <c r="C36" s="3" t="s">
        <v>193</v>
      </c>
      <c r="D36" s="2" t="s">
        <v>194</v>
      </c>
      <c r="E36" s="11">
        <v>30864</v>
      </c>
      <c r="F36" s="11"/>
      <c r="G36" s="4" t="s">
        <v>195</v>
      </c>
      <c r="H36" s="4" t="s">
        <v>183</v>
      </c>
      <c r="I36" s="4" t="s">
        <v>196</v>
      </c>
      <c r="J36" s="4" t="s">
        <v>197</v>
      </c>
    </row>
    <row r="37" spans="1:10" s="8" customFormat="1">
      <c r="A37" s="2">
        <v>34</v>
      </c>
      <c r="B37" s="2" t="s">
        <v>257</v>
      </c>
      <c r="C37" s="3" t="s">
        <v>258</v>
      </c>
      <c r="D37" s="2" t="s">
        <v>259</v>
      </c>
      <c r="E37" s="11">
        <f>DATE(MID(D37,7,2),FIND(MID( D37,9,1),"ABCDEHLMPRST"),MOD(MID(D37,10,2),40))</f>
        <v>33290</v>
      </c>
      <c r="F37" s="11" t="s">
        <v>270</v>
      </c>
      <c r="G37" s="4" t="s">
        <v>265</v>
      </c>
      <c r="H37" s="4" t="s">
        <v>11</v>
      </c>
      <c r="I37" s="4" t="s">
        <v>266</v>
      </c>
      <c r="J37" s="4" t="s">
        <v>267</v>
      </c>
    </row>
    <row r="38" spans="1:10" s="8" customFormat="1">
      <c r="A38" s="2">
        <v>35</v>
      </c>
      <c r="B38" s="2" t="s">
        <v>248</v>
      </c>
      <c r="C38" s="3" t="s">
        <v>249</v>
      </c>
      <c r="D38" s="2" t="s">
        <v>250</v>
      </c>
      <c r="E38" s="11">
        <v>24781</v>
      </c>
      <c r="F38" s="11"/>
      <c r="G38" s="4" t="s">
        <v>253</v>
      </c>
      <c r="H38" s="4" t="s">
        <v>234</v>
      </c>
      <c r="I38" s="4" t="s">
        <v>254</v>
      </c>
      <c r="J38" s="4" t="s">
        <v>255</v>
      </c>
    </row>
    <row r="39" spans="1:10" s="8" customFormat="1">
      <c r="A39" s="2">
        <v>36</v>
      </c>
      <c r="B39" s="2" t="s">
        <v>198</v>
      </c>
      <c r="C39" s="3" t="s">
        <v>142</v>
      </c>
      <c r="D39" s="2" t="s">
        <v>199</v>
      </c>
      <c r="E39" s="11">
        <v>31129</v>
      </c>
      <c r="F39" s="11"/>
      <c r="G39" s="4" t="s">
        <v>200</v>
      </c>
      <c r="H39" s="4" t="s">
        <v>101</v>
      </c>
      <c r="I39" s="4" t="s">
        <v>201</v>
      </c>
      <c r="J39" s="4" t="s">
        <v>202</v>
      </c>
    </row>
    <row r="40" spans="1:10" s="8" customFormat="1">
      <c r="A40" s="2">
        <v>37</v>
      </c>
      <c r="B40" s="2" t="s">
        <v>260</v>
      </c>
      <c r="C40" s="3" t="s">
        <v>261</v>
      </c>
      <c r="D40" s="2" t="s">
        <v>262</v>
      </c>
      <c r="E40" s="11">
        <f>DATE(MID(D40,7,2),FIND(MID( D40,9,1),"ABCDEHLMPRST"),MOD(MID(D40,10,2),40))</f>
        <v>32241</v>
      </c>
      <c r="F40" s="11" t="s">
        <v>270</v>
      </c>
      <c r="G40" s="4" t="s">
        <v>268</v>
      </c>
      <c r="H40" s="4" t="s">
        <v>263</v>
      </c>
      <c r="I40" s="4" t="s">
        <v>264</v>
      </c>
      <c r="J40" s="4" t="s">
        <v>269</v>
      </c>
    </row>
    <row r="41" spans="1:10" s="8" customFormat="1">
      <c r="A41" s="2">
        <v>38</v>
      </c>
      <c r="B41" s="2" t="s">
        <v>203</v>
      </c>
      <c r="C41" s="3" t="s">
        <v>204</v>
      </c>
      <c r="D41" s="2" t="s">
        <v>205</v>
      </c>
      <c r="E41" s="11">
        <v>30237</v>
      </c>
      <c r="F41" s="11"/>
      <c r="G41" s="4" t="s">
        <v>206</v>
      </c>
      <c r="H41" s="4" t="s">
        <v>121</v>
      </c>
      <c r="I41" s="4" t="s">
        <v>207</v>
      </c>
      <c r="J41" s="4" t="s">
        <v>208</v>
      </c>
    </row>
    <row r="42" spans="1:10" s="8" customFormat="1">
      <c r="A42" s="2">
        <v>39</v>
      </c>
      <c r="B42" s="2" t="s">
        <v>209</v>
      </c>
      <c r="C42" s="3" t="s">
        <v>210</v>
      </c>
      <c r="D42" s="2" t="s">
        <v>211</v>
      </c>
      <c r="E42" s="11">
        <v>30189</v>
      </c>
      <c r="F42" s="11"/>
      <c r="G42" s="4" t="s">
        <v>212</v>
      </c>
      <c r="H42" s="4" t="s">
        <v>213</v>
      </c>
      <c r="I42" s="4" t="s">
        <v>214</v>
      </c>
      <c r="J42" s="4" t="s">
        <v>215</v>
      </c>
    </row>
    <row r="43" spans="1:10" s="8" customFormat="1">
      <c r="A43" s="2">
        <v>40</v>
      </c>
      <c r="B43" s="2" t="s">
        <v>216</v>
      </c>
      <c r="C43" s="3" t="s">
        <v>217</v>
      </c>
      <c r="D43" s="2" t="s">
        <v>218</v>
      </c>
      <c r="E43" s="11">
        <v>30814</v>
      </c>
      <c r="F43" s="11"/>
      <c r="G43" s="4" t="s">
        <v>219</v>
      </c>
      <c r="H43" s="4" t="s">
        <v>220</v>
      </c>
      <c r="I43" s="4" t="s">
        <v>221</v>
      </c>
      <c r="J43" s="4" t="s">
        <v>222</v>
      </c>
    </row>
    <row r="44" spans="1:10" s="8" customFormat="1">
      <c r="A44" s="2">
        <v>41</v>
      </c>
      <c r="B44" s="2" t="s">
        <v>223</v>
      </c>
      <c r="C44" s="3" t="s">
        <v>224</v>
      </c>
      <c r="D44" s="2" t="s">
        <v>225</v>
      </c>
      <c r="E44" s="11">
        <v>30762</v>
      </c>
      <c r="F44" s="11"/>
      <c r="G44" s="4" t="s">
        <v>226</v>
      </c>
      <c r="H44" s="4" t="s">
        <v>227</v>
      </c>
      <c r="I44" s="4" t="s">
        <v>228</v>
      </c>
      <c r="J44" s="4" t="s">
        <v>229</v>
      </c>
    </row>
    <row r="45" spans="1:10" s="8" customFormat="1">
      <c r="A45" s="2">
        <v>42</v>
      </c>
      <c r="B45" s="2" t="s">
        <v>230</v>
      </c>
      <c r="C45" s="3" t="s">
        <v>231</v>
      </c>
      <c r="D45" s="2" t="s">
        <v>232</v>
      </c>
      <c r="E45" s="11">
        <v>24125</v>
      </c>
      <c r="F45" s="11"/>
      <c r="G45" s="4" t="s">
        <v>233</v>
      </c>
      <c r="H45" s="4" t="s">
        <v>234</v>
      </c>
      <c r="I45" s="4" t="s">
        <v>235</v>
      </c>
      <c r="J45" s="4" t="s">
        <v>236</v>
      </c>
    </row>
    <row r="46" spans="1:10" s="8" customFormat="1">
      <c r="A46" s="2">
        <v>43</v>
      </c>
      <c r="B46" s="2" t="s">
        <v>237</v>
      </c>
      <c r="C46" s="3" t="s">
        <v>238</v>
      </c>
      <c r="D46" s="2" t="s">
        <v>239</v>
      </c>
      <c r="E46" s="11">
        <v>30647</v>
      </c>
      <c r="F46" s="11"/>
      <c r="G46" s="4" t="s">
        <v>240</v>
      </c>
      <c r="H46" s="4" t="s">
        <v>227</v>
      </c>
      <c r="I46" s="4" t="s">
        <v>171</v>
      </c>
      <c r="J46" s="4" t="s">
        <v>241</v>
      </c>
    </row>
    <row r="49" spans="1:10">
      <c r="B49" t="s">
        <v>243</v>
      </c>
    </row>
    <row r="50" spans="1:10">
      <c r="B50" t="s">
        <v>244</v>
      </c>
    </row>
    <row r="51" spans="1:10">
      <c r="B51" t="s">
        <v>245</v>
      </c>
    </row>
    <row r="52" spans="1:10" ht="15.75" customHeight="1"/>
    <row r="56" spans="1:10">
      <c r="A56">
        <v>2</v>
      </c>
      <c r="B56" t="s">
        <v>257</v>
      </c>
      <c r="C56" t="s">
        <v>258</v>
      </c>
      <c r="D56" t="s">
        <v>259</v>
      </c>
      <c r="E56" s="13">
        <f>DATE(MID(D56,7,2),FIND(MID( D56,9,1),"ABCDEHLMPRST"),MOD(MID(D56,10,2),40))</f>
        <v>33290</v>
      </c>
      <c r="F56" s="14" t="s">
        <v>270</v>
      </c>
      <c r="G56" t="s">
        <v>265</v>
      </c>
      <c r="H56" s="1" t="s">
        <v>11</v>
      </c>
      <c r="I56" s="1" t="s">
        <v>266</v>
      </c>
      <c r="J56" s="1" t="s">
        <v>267</v>
      </c>
    </row>
    <row r="57" spans="1:10">
      <c r="A57">
        <v>4</v>
      </c>
      <c r="B57" t="s">
        <v>260</v>
      </c>
      <c r="C57" t="s">
        <v>261</v>
      </c>
      <c r="D57" t="s">
        <v>262</v>
      </c>
      <c r="E57" s="13">
        <f>DATE(MID(D57,7,2),FIND(MID( D57,9,1),"ABCDEHLMPRST"),MOD(MID(D57,10,2),40))</f>
        <v>32241</v>
      </c>
      <c r="F57" s="14" t="s">
        <v>270</v>
      </c>
      <c r="G57" t="s">
        <v>268</v>
      </c>
      <c r="H57" s="1" t="s">
        <v>263</v>
      </c>
      <c r="I57" s="1" t="s">
        <v>264</v>
      </c>
      <c r="J57" s="1" t="s">
        <v>269</v>
      </c>
    </row>
  </sheetData>
  <mergeCells count="2">
    <mergeCell ref="A1:J1"/>
    <mergeCell ref="A2:J2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Foglio1</vt:lpstr>
      <vt:lpstr>Foglio2</vt:lpstr>
      <vt:lpstr>Foglio3</vt:lpstr>
      <vt:lpstr>Foglio1!Area_stampa</vt:lpstr>
      <vt:lpstr>Foglio1!Titoli_stampa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2018-08-01T09:51:35Z</cp:lastPrinted>
  <dcterms:created xsi:type="dcterms:W3CDTF">2016-09-09T14:39:20Z</dcterms:created>
  <dcterms:modified xsi:type="dcterms:W3CDTF">2018-08-01T09:52:34Z</dcterms:modified>
</cp:coreProperties>
</file>