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5" yWindow="420" windowWidth="19020" windowHeight="8670"/>
  </bookViews>
  <sheets>
    <sheet name="Page 1" sheetId="1" r:id="rId1"/>
    <sheet name="Foglio1" sheetId="2" r:id="rId2"/>
  </sheets>
  <definedNames>
    <definedName name="_xlnm._FilterDatabase" localSheetId="0" hidden="1">'Page 1'!$A$3:$P$119</definedName>
    <definedName name="_xlnm.Print_Area" localSheetId="0">'Page 1'!$A$1:$Q$111</definedName>
    <definedName name="_xlnm.Print_Titles" localSheetId="0">'Page 1'!$3:$3</definedName>
  </definedNames>
  <calcPr calcId="145621"/>
</workbook>
</file>

<file path=xl/calcChain.xml><?xml version="1.0" encoding="utf-8"?>
<calcChain xmlns="http://schemas.openxmlformats.org/spreadsheetml/2006/main">
  <c r="E101" i="1" l="1"/>
  <c r="E75" i="1"/>
  <c r="E106" i="1" l="1"/>
  <c r="E105" i="1"/>
  <c r="E104" i="1"/>
  <c r="E103" i="1"/>
  <c r="E102" i="1"/>
  <c r="E99" i="1"/>
  <c r="E98" i="1"/>
  <c r="E97" i="1"/>
  <c r="E96" i="1"/>
  <c r="E95" i="1"/>
  <c r="E94" i="1"/>
  <c r="E91" i="1"/>
  <c r="E90" i="1"/>
  <c r="E89" i="1"/>
  <c r="E88" i="1"/>
  <c r="E87" i="1"/>
  <c r="E86" i="1"/>
  <c r="E85" i="1"/>
  <c r="E84" i="1"/>
  <c r="E82" i="1"/>
  <c r="E81" i="1"/>
  <c r="E80" i="1"/>
  <c r="E79" i="1"/>
  <c r="E78" i="1"/>
  <c r="E77" i="1"/>
  <c r="E76" i="1"/>
  <c r="E74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<sst xmlns="http://schemas.openxmlformats.org/spreadsheetml/2006/main" count="837" uniqueCount="510">
  <si>
    <t>Cognome</t>
  </si>
  <si>
    <t>Nome</t>
  </si>
  <si>
    <t>Codice Fiscale</t>
  </si>
  <si>
    <t>Prova Scritta/Pratica</t>
  </si>
  <si>
    <t>Prova Orale</t>
  </si>
  <si>
    <t>Valutazione Titoli</t>
  </si>
  <si>
    <t>Voto Finale</t>
  </si>
  <si>
    <t>ACCINNI</t>
  </si>
  <si>
    <t>CLAUDIO</t>
  </si>
  <si>
    <t>CCNCLD79M11F839Z</t>
  </si>
  <si>
    <t>31.8/40</t>
  </si>
  <si>
    <t>35/40</t>
  </si>
  <si>
    <t>10.5/20</t>
  </si>
  <si>
    <t>77.3/100</t>
  </si>
  <si>
    <t>ANTICO</t>
  </si>
  <si>
    <t>CARMELINA</t>
  </si>
  <si>
    <t>NTCCML71L63G039L</t>
  </si>
  <si>
    <t>28.6/40</t>
  </si>
  <si>
    <t>33/40</t>
  </si>
  <si>
    <t>3.1/20</t>
  </si>
  <si>
    <t>64.7/100</t>
  </si>
  <si>
    <t>AULETTA</t>
  </si>
  <si>
    <t>ANTONIO</t>
  </si>
  <si>
    <t>LTTNTN83C03F839D</t>
  </si>
  <si>
    <t>28.3/40</t>
  </si>
  <si>
    <t>38/40</t>
  </si>
  <si>
    <t>15.1/20</t>
  </si>
  <si>
    <t>81.4/100</t>
  </si>
  <si>
    <t>AVERSA</t>
  </si>
  <si>
    <t>STEFANIA</t>
  </si>
  <si>
    <t>VRSSFN80A48L845R</t>
  </si>
  <si>
    <t>28/40</t>
  </si>
  <si>
    <t>14.2/20</t>
  </si>
  <si>
    <t>75.2/100</t>
  </si>
  <si>
    <t>BASILE</t>
  </si>
  <si>
    <t>MARIA ELENA</t>
  </si>
  <si>
    <t>BSLMLN85E68F839B</t>
  </si>
  <si>
    <t>28.1/40</t>
  </si>
  <si>
    <t>14.4/20</t>
  </si>
  <si>
    <t>70.5/100</t>
  </si>
  <si>
    <t>BOCHICCHIO</t>
  </si>
  <si>
    <t>IVANA</t>
  </si>
  <si>
    <t>BCHVNI81P59L738L</t>
  </si>
  <si>
    <t>28.8/40</t>
  </si>
  <si>
    <t>36/40</t>
  </si>
  <si>
    <t>20/20</t>
  </si>
  <si>
    <t>84.8/100</t>
  </si>
  <si>
    <t>BUSSI</t>
  </si>
  <si>
    <t>ANNA</t>
  </si>
  <si>
    <t>BSSNNA84P41L845K</t>
  </si>
  <si>
    <t>37/40</t>
  </si>
  <si>
    <t>10.9/20</t>
  </si>
  <si>
    <t>76.2/100</t>
  </si>
  <si>
    <t>CACCAVALE</t>
  </si>
  <si>
    <t>MARIA</t>
  </si>
  <si>
    <t>CCCMRA80A62I234K</t>
  </si>
  <si>
    <t>28.4/40</t>
  </si>
  <si>
    <t>8.5/20</t>
  </si>
  <si>
    <t>73.9/100</t>
  </si>
  <si>
    <t>CALABRESE</t>
  </si>
  <si>
    <t>PAOLA ERMINIA</t>
  </si>
  <si>
    <t>CLBPRM73B68F839O</t>
  </si>
  <si>
    <t>29.3/40</t>
  </si>
  <si>
    <t>12.5/20</t>
  </si>
  <si>
    <t>69.8/100</t>
  </si>
  <si>
    <t>CAMPAGNA</t>
  </si>
  <si>
    <t>ROSANNA</t>
  </si>
  <si>
    <t>CMPRNN77M66F839Z</t>
  </si>
  <si>
    <t>36.8/40</t>
  </si>
  <si>
    <t>91.8/100</t>
  </si>
  <si>
    <t>CAPUTO</t>
  </si>
  <si>
    <t>MELANIA</t>
  </si>
  <si>
    <t>CPTMLN84E52L845W</t>
  </si>
  <si>
    <t>29.1/40</t>
  </si>
  <si>
    <t>14.6/20</t>
  </si>
  <si>
    <t>76.7/100</t>
  </si>
  <si>
    <t>CASO</t>
  </si>
  <si>
    <t>ILARIA</t>
  </si>
  <si>
    <t>CSALRI88E62L845P</t>
  </si>
  <si>
    <t>28.2/40</t>
  </si>
  <si>
    <t>6.9/20</t>
  </si>
  <si>
    <t>71.1/100</t>
  </si>
  <si>
    <t>CAVALLO</t>
  </si>
  <si>
    <t>GIOVANNI</t>
  </si>
  <si>
    <t>CVLGNN84L05A091P</t>
  </si>
  <si>
    <t>10.1/20</t>
  </si>
  <si>
    <t>71.4/100</t>
  </si>
  <si>
    <t>SABINA</t>
  </si>
  <si>
    <t>CVLSBN73S53Z112G</t>
  </si>
  <si>
    <t>17.7/20</t>
  </si>
  <si>
    <t>79.5/100</t>
  </si>
  <si>
    <t>CAVEZZA</t>
  </si>
  <si>
    <t>ANDREA</t>
  </si>
  <si>
    <t>CVZNDR85B27I073W</t>
  </si>
  <si>
    <t>31.6/40</t>
  </si>
  <si>
    <t>30/40</t>
  </si>
  <si>
    <t>9.4/20</t>
  </si>
  <si>
    <t>71/100</t>
  </si>
  <si>
    <t>CIRILLO</t>
  </si>
  <si>
    <t>CRLNTN79T18F839S</t>
  </si>
  <si>
    <t>30.3/40</t>
  </si>
  <si>
    <t>19.8/20</t>
  </si>
  <si>
    <t>87.1/100</t>
  </si>
  <si>
    <t>CORRERA</t>
  </si>
  <si>
    <t>VIVIANA</t>
  </si>
  <si>
    <t>CRRVVN83L53F839E</t>
  </si>
  <si>
    <t>12/20</t>
  </si>
  <si>
    <t>68/100</t>
  </si>
  <si>
    <t>D'ANDREA</t>
  </si>
  <si>
    <t>GIOVANNA</t>
  </si>
  <si>
    <t>DNDGNN81P70A717C</t>
  </si>
  <si>
    <t>30.7/40</t>
  </si>
  <si>
    <t>13.6/20</t>
  </si>
  <si>
    <t>81.3/100</t>
  </si>
  <si>
    <t>DE CATALDIS</t>
  </si>
  <si>
    <t>VALENTINA</t>
  </si>
  <si>
    <t>DCTVNT88C61C495Y</t>
  </si>
  <si>
    <t>31.1/40</t>
  </si>
  <si>
    <t>16.1/20</t>
  </si>
  <si>
    <t>83.2/100</t>
  </si>
  <si>
    <t>DE FUSCO</t>
  </si>
  <si>
    <t>ROSSELLA</t>
  </si>
  <si>
    <t>DFSRSL84B41I234M</t>
  </si>
  <si>
    <t>9.7/20</t>
  </si>
  <si>
    <t>74.1/100</t>
  </si>
  <si>
    <t>DE LUCA</t>
  </si>
  <si>
    <t>ROBERTA</t>
  </si>
  <si>
    <t>DLCRRT84D48F839M</t>
  </si>
  <si>
    <t>84.4/100</t>
  </si>
  <si>
    <t>DE MARTINO</t>
  </si>
  <si>
    <t>FORTUNA</t>
  </si>
  <si>
    <t>DMRFTN89E56G795F</t>
  </si>
  <si>
    <t>13.3/20</t>
  </si>
  <si>
    <t>77.6/100</t>
  </si>
  <si>
    <t>GIUSEPPE</t>
  </si>
  <si>
    <t>DMRGPP88B17A717B</t>
  </si>
  <si>
    <t>29/40</t>
  </si>
  <si>
    <t>19.2/20</t>
  </si>
  <si>
    <t>86.2/100</t>
  </si>
  <si>
    <t>DE ROGATIS</t>
  </si>
  <si>
    <t>DARIO</t>
  </si>
  <si>
    <t>DRGDRA75P26F839K</t>
  </si>
  <si>
    <t>33.6/40</t>
  </si>
  <si>
    <t>13.4/20</t>
  </si>
  <si>
    <t>80/100</t>
  </si>
  <si>
    <t>DELLA NESTA</t>
  </si>
  <si>
    <t>ALESSANDRO</t>
  </si>
  <si>
    <t>DLLLSN84R27F839A</t>
  </si>
  <si>
    <t>5.1/20</t>
  </si>
  <si>
    <t>66.4/100</t>
  </si>
  <si>
    <t>DELLA TORRE</t>
  </si>
  <si>
    <t>PIETRO</t>
  </si>
  <si>
    <t>DLLPTR84M29B963L</t>
  </si>
  <si>
    <t>11.2/20</t>
  </si>
  <si>
    <t>72.3/100</t>
  </si>
  <si>
    <t>DELLE DONNE</t>
  </si>
  <si>
    <t>ANIELLO</t>
  </si>
  <si>
    <t>DLLNLL83L11F924K</t>
  </si>
  <si>
    <t>33.5/40</t>
  </si>
  <si>
    <t>34/40</t>
  </si>
  <si>
    <t>9.9/20</t>
  </si>
  <si>
    <t>77.4/100</t>
  </si>
  <si>
    <t>DI MARO</t>
  </si>
  <si>
    <t>MARCO</t>
  </si>
  <si>
    <t>DMRMRC86R02D704M</t>
  </si>
  <si>
    <t>11.4/20</t>
  </si>
  <si>
    <t>78.4/100</t>
  </si>
  <si>
    <t>DI MEGLIO</t>
  </si>
  <si>
    <t>GUGLIELMO</t>
  </si>
  <si>
    <t>DMGGLL82D02F839G</t>
  </si>
  <si>
    <t>32.5/40</t>
  </si>
  <si>
    <t>88.5/100</t>
  </si>
  <si>
    <t>DI NUNZIO</t>
  </si>
  <si>
    <t>DNNRRT84A69F839B</t>
  </si>
  <si>
    <t>76.4/100</t>
  </si>
  <si>
    <t>FALVO</t>
  </si>
  <si>
    <t>ANGELA</t>
  </si>
  <si>
    <t>FLVNGL85M70F839P</t>
  </si>
  <si>
    <t>35.8/40</t>
  </si>
  <si>
    <t>16/20</t>
  </si>
  <si>
    <t>89.8/100</t>
  </si>
  <si>
    <t>FELICE</t>
  </si>
  <si>
    <t>DOMENICO</t>
  </si>
  <si>
    <t>FLCDNC81E08B715E</t>
  </si>
  <si>
    <t>16.4/20</t>
  </si>
  <si>
    <t>75.7/100</t>
  </si>
  <si>
    <t>FERRAIOLI</t>
  </si>
  <si>
    <t>ANNA RITA</t>
  </si>
  <si>
    <t>FRRNRT82A69F912D</t>
  </si>
  <si>
    <t>84/100</t>
  </si>
  <si>
    <t>FERRAIOLO</t>
  </si>
  <si>
    <t>CARMELA</t>
  </si>
  <si>
    <t>FRRCML77T51G230X</t>
  </si>
  <si>
    <t>6.6/20</t>
  </si>
  <si>
    <t>64.9/100</t>
  </si>
  <si>
    <t>FERRARA</t>
  </si>
  <si>
    <t>TERESA</t>
  </si>
  <si>
    <t>FRRTRS82H45F839E</t>
  </si>
  <si>
    <t>13.2/20</t>
  </si>
  <si>
    <t>79.2/100</t>
  </si>
  <si>
    <t>FESTEGGIATO</t>
  </si>
  <si>
    <t>BRUNO</t>
  </si>
  <si>
    <t>FSTBRN82L26F839B</t>
  </si>
  <si>
    <t>29.2/40</t>
  </si>
  <si>
    <t>14.5/20</t>
  </si>
  <si>
    <t>81.7/100</t>
  </si>
  <si>
    <t>FIGLIOLIA</t>
  </si>
  <si>
    <t>FGLMRC85C23H703K</t>
  </si>
  <si>
    <t>78.1/100</t>
  </si>
  <si>
    <t>FORNARO</t>
  </si>
  <si>
    <t>STEFANO</t>
  </si>
  <si>
    <t>FRNSFN82R13F839X</t>
  </si>
  <si>
    <t>32/40</t>
  </si>
  <si>
    <t>10.3/20</t>
  </si>
  <si>
    <t>70.4/100</t>
  </si>
  <si>
    <t>GRANATA</t>
  </si>
  <si>
    <t>VERONICA</t>
  </si>
  <si>
    <t>GRNVNC81C65H703O</t>
  </si>
  <si>
    <t>IANNONE</t>
  </si>
  <si>
    <t>GERARDO</t>
  </si>
  <si>
    <t>NNNGRD83M09I805P</t>
  </si>
  <si>
    <t>40/40</t>
  </si>
  <si>
    <t>88.4/100</t>
  </si>
  <si>
    <t>IMMEDIATA</t>
  </si>
  <si>
    <t>LAZZARO</t>
  </si>
  <si>
    <t>MMDLZR67M08H703W</t>
  </si>
  <si>
    <t>31/40</t>
  </si>
  <si>
    <t>11.8/20</t>
  </si>
  <si>
    <t>80.8/100</t>
  </si>
  <si>
    <t>IMPERATORE</t>
  </si>
  <si>
    <t>DIANA</t>
  </si>
  <si>
    <t>MPRDNI82E60F839B</t>
  </si>
  <si>
    <t>30.1/40</t>
  </si>
  <si>
    <t>18.8/20</t>
  </si>
  <si>
    <t>88.9/100</t>
  </si>
  <si>
    <t>LANDOLFO</t>
  </si>
  <si>
    <t>TANIA</t>
  </si>
  <si>
    <t>LNDTNA86A57B963Q</t>
  </si>
  <si>
    <t>13.9/20</t>
  </si>
  <si>
    <t>80.3/100</t>
  </si>
  <si>
    <t>LATTARO</t>
  </si>
  <si>
    <t>PAOLA</t>
  </si>
  <si>
    <t>LTTPLA73H69F839M</t>
  </si>
  <si>
    <t>12.7/20</t>
  </si>
  <si>
    <t>82.7/100</t>
  </si>
  <si>
    <t>LIGUORI</t>
  </si>
  <si>
    <t>SALVATORE</t>
  </si>
  <si>
    <t>LGRSVT77S16C495U</t>
  </si>
  <si>
    <t>10.2/20</t>
  </si>
  <si>
    <t>72.4/100</t>
  </si>
  <si>
    <t>LIMATA</t>
  </si>
  <si>
    <t>BENEDICTA NORMANNA</t>
  </si>
  <si>
    <t>LMTBDC73S63F839D</t>
  </si>
  <si>
    <t>78.9/100</t>
  </si>
  <si>
    <t>LUCCA</t>
  </si>
  <si>
    <t>ERNESTINA</t>
  </si>
  <si>
    <t>LCCRST83R52F133K</t>
  </si>
  <si>
    <t>84.9/100</t>
  </si>
  <si>
    <t>LUONGO</t>
  </si>
  <si>
    <t>ORLANDO</t>
  </si>
  <si>
    <t>LNGRND84S02A509Q</t>
  </si>
  <si>
    <t>MANZO</t>
  </si>
  <si>
    <t>SERENA</t>
  </si>
  <si>
    <t>MNZSRN83H46F839R</t>
  </si>
  <si>
    <t>MARSOCCI</t>
  </si>
  <si>
    <t>ALFIERA</t>
  </si>
  <si>
    <t>MRSLFR82E56B963R</t>
  </si>
  <si>
    <t>39/40</t>
  </si>
  <si>
    <t>10/20</t>
  </si>
  <si>
    <t>80.1/100</t>
  </si>
  <si>
    <t>MARTUSCIELLO</t>
  </si>
  <si>
    <t>MRTMRA83E66I234Q</t>
  </si>
  <si>
    <t>17.2/20</t>
  </si>
  <si>
    <t>85.2/100</t>
  </si>
  <si>
    <t>MAZZA</t>
  </si>
  <si>
    <t>CIRO</t>
  </si>
  <si>
    <t>MZZCRI77L28L259T</t>
  </si>
  <si>
    <t>76.8/100</t>
  </si>
  <si>
    <t>MEOLI</t>
  </si>
  <si>
    <t>ALESSANDRA</t>
  </si>
  <si>
    <t>MLELSN88C50A509Q</t>
  </si>
  <si>
    <t>13.8/20</t>
  </si>
  <si>
    <t>MICCOLI</t>
  </si>
  <si>
    <t>PINA</t>
  </si>
  <si>
    <t>MCCPNI85D48F839O</t>
  </si>
  <si>
    <t>28.5/40</t>
  </si>
  <si>
    <t>71.9/100</t>
  </si>
  <si>
    <t>MOLINARI</t>
  </si>
  <si>
    <t>MLNFLC62S14F546G</t>
  </si>
  <si>
    <t>5/20</t>
  </si>
  <si>
    <t>71.5/100</t>
  </si>
  <si>
    <t>MOTTOLA</t>
  </si>
  <si>
    <t>EMANUELA</t>
  </si>
  <si>
    <t>MTTMNL81B43A783B</t>
  </si>
  <si>
    <t>29.6/40</t>
  </si>
  <si>
    <t>82.1/100</t>
  </si>
  <si>
    <t>NATALE</t>
  </si>
  <si>
    <t>NTLMRC85A13F839Q</t>
  </si>
  <si>
    <t>29.4/40</t>
  </si>
  <si>
    <t>NAVARINO</t>
  </si>
  <si>
    <t>NVRGNN83T68F839P</t>
  </si>
  <si>
    <t>14/20</t>
  </si>
  <si>
    <t>NOLI</t>
  </si>
  <si>
    <t>PASQUALE</t>
  </si>
  <si>
    <t>NLOPQL79P17F839N</t>
  </si>
  <si>
    <t>30.5/40</t>
  </si>
  <si>
    <t>82.5/100</t>
  </si>
  <si>
    <t>OLIVIERO</t>
  </si>
  <si>
    <t>LVRNTN73L09F839K</t>
  </si>
  <si>
    <t>6.7/20</t>
  </si>
  <si>
    <t>69.7/100</t>
  </si>
  <si>
    <t>ORABONA</t>
  </si>
  <si>
    <t>EMANUELE</t>
  </si>
  <si>
    <t>RBNMNL83H23F839M</t>
  </si>
  <si>
    <t>PAGANO</t>
  </si>
  <si>
    <t>NUNZIA</t>
  </si>
  <si>
    <t>PGNNNZ81S65I483O</t>
  </si>
  <si>
    <t>11.9/20</t>
  </si>
  <si>
    <t>PGNPLA77S66H703G</t>
  </si>
  <si>
    <t>35.5/40</t>
  </si>
  <si>
    <t>17.6/20</t>
  </si>
  <si>
    <t>91.1/100</t>
  </si>
  <si>
    <t>PANICO</t>
  </si>
  <si>
    <t>BEATRICE</t>
  </si>
  <si>
    <t>PNCBRC84D69C361A</t>
  </si>
  <si>
    <t>34.3/40</t>
  </si>
  <si>
    <t>91.3/100</t>
  </si>
  <si>
    <t>PARASCANDOLO</t>
  </si>
  <si>
    <t>PRSNTN83A04F839W</t>
  </si>
  <si>
    <t>10.7/20</t>
  </si>
  <si>
    <t>PARENTE</t>
  </si>
  <si>
    <t>VINCENZO</t>
  </si>
  <si>
    <t>PRNVCN84L05F839L</t>
  </si>
  <si>
    <t>33.3/40</t>
  </si>
  <si>
    <t>PARLATO</t>
  </si>
  <si>
    <t>LAURA</t>
  </si>
  <si>
    <t>PRLLRA83A59F839K</t>
  </si>
  <si>
    <t>19.7/20</t>
  </si>
  <si>
    <t>78/100</t>
  </si>
  <si>
    <t>PASSARO</t>
  </si>
  <si>
    <t>MARIA MADDALENA</t>
  </si>
  <si>
    <t>PSSMMD84C61F839S</t>
  </si>
  <si>
    <t>12.6/20</t>
  </si>
  <si>
    <t>70.7/100</t>
  </si>
  <si>
    <t>PIANTEDOSI</t>
  </si>
  <si>
    <t>ROBERTO</t>
  </si>
  <si>
    <t>PNTRRT66A18F839I</t>
  </si>
  <si>
    <t>7.6/20</t>
  </si>
  <si>
    <t>66/100</t>
  </si>
  <si>
    <t>PICCOLO</t>
  </si>
  <si>
    <t>PCCNDR86L10F839W</t>
  </si>
  <si>
    <t>15.5/20</t>
  </si>
  <si>
    <t>79.7/100</t>
  </si>
  <si>
    <t>PISCITELLI</t>
  </si>
  <si>
    <t>GIANPAOLO</t>
  </si>
  <si>
    <t>PSCGPL89C29E791C</t>
  </si>
  <si>
    <t>74.2/100</t>
  </si>
  <si>
    <t>RADICELLA</t>
  </si>
  <si>
    <t>NINFA</t>
  </si>
  <si>
    <t>RDCNNF82A42G813O</t>
  </si>
  <si>
    <t>88.1/100</t>
  </si>
  <si>
    <t>RAINONE</t>
  </si>
  <si>
    <t>CATERINA</t>
  </si>
  <si>
    <t>RNNCRN87L58F839K</t>
  </si>
  <si>
    <t>16.8/20</t>
  </si>
  <si>
    <t>85.9/100</t>
  </si>
  <si>
    <t>ROCA</t>
  </si>
  <si>
    <t>FRANCESCO</t>
  </si>
  <si>
    <t>RCOFNC79H10A509X</t>
  </si>
  <si>
    <t>13.1/20</t>
  </si>
  <si>
    <t>RUSCIANO</t>
  </si>
  <si>
    <t>IMMACOLATA</t>
  </si>
  <si>
    <t>RSCMCL82H44F839C</t>
  </si>
  <si>
    <t>16.9/20</t>
  </si>
  <si>
    <t>83.1/100</t>
  </si>
  <si>
    <t>RUSSO</t>
  </si>
  <si>
    <t>PASQUALINA</t>
  </si>
  <si>
    <t>RSSPQL84L41B963G</t>
  </si>
  <si>
    <t>37.3/40</t>
  </si>
  <si>
    <t>84.5/100</t>
  </si>
  <si>
    <t>SACCO</t>
  </si>
  <si>
    <t>SCCMRC77H14H892C</t>
  </si>
  <si>
    <t>79.8/100</t>
  </si>
  <si>
    <t>SANGIOVANNI</t>
  </si>
  <si>
    <t>MARIA CATERINA</t>
  </si>
  <si>
    <t>SNGMCT78H62B963I</t>
  </si>
  <si>
    <t>73.7/100</t>
  </si>
  <si>
    <t>SANTONASTASO</t>
  </si>
  <si>
    <t>SNTGNN87C31E791M</t>
  </si>
  <si>
    <t>14.1/20</t>
  </si>
  <si>
    <t>80.5/100</t>
  </si>
  <si>
    <t>SARNI</t>
  </si>
  <si>
    <t>SRNLRI82R54F839L</t>
  </si>
  <si>
    <t>30.8/40</t>
  </si>
  <si>
    <t>80.6/100</t>
  </si>
  <si>
    <t>SERPICO</t>
  </si>
  <si>
    <t>SRPMRC73L30F839A</t>
  </si>
  <si>
    <t>32.8/40</t>
  </si>
  <si>
    <t>19.6/20</t>
  </si>
  <si>
    <t>90.4/100</t>
  </si>
  <si>
    <t>SIANI</t>
  </si>
  <si>
    <t>SNISRN87R47H703N</t>
  </si>
  <si>
    <t>SORRENTINO</t>
  </si>
  <si>
    <t>CLAUDIA</t>
  </si>
  <si>
    <t>SRRCLD88A58F839Q</t>
  </si>
  <si>
    <t>12.1/20</t>
  </si>
  <si>
    <t>77.5/100</t>
  </si>
  <si>
    <t>SPINA</t>
  </si>
  <si>
    <t>SPNSRN87S70A326A</t>
  </si>
  <si>
    <t>29.9/40</t>
  </si>
  <si>
    <t>85.5/100</t>
  </si>
  <si>
    <t>STROMBOLI</t>
  </si>
  <si>
    <t>CARLO</t>
  </si>
  <si>
    <t>STRCRL86T23F839A</t>
  </si>
  <si>
    <t>75.1/100</t>
  </si>
  <si>
    <t>ETTORE</t>
  </si>
  <si>
    <t>STRTTR86T23F839D</t>
  </si>
  <si>
    <t>9.8/20</t>
  </si>
  <si>
    <t>72.9/100</t>
  </si>
  <si>
    <t>TALENTO</t>
  </si>
  <si>
    <t>TLNCLD87T51H703A</t>
  </si>
  <si>
    <t>9.2/20</t>
  </si>
  <si>
    <t>74/100</t>
  </si>
  <si>
    <t>TERRACCIANO</t>
  </si>
  <si>
    <t>SARA</t>
  </si>
  <si>
    <t>TRRSRA82T51F839X</t>
  </si>
  <si>
    <t>16.3/20</t>
  </si>
  <si>
    <t>88.8/100</t>
  </si>
  <si>
    <t>TIPALDI</t>
  </si>
  <si>
    <t>NICOLETTA</t>
  </si>
  <si>
    <t>TPLNLT84E44L628F</t>
  </si>
  <si>
    <t>79.4/100</t>
  </si>
  <si>
    <t>TORTORA</t>
  </si>
  <si>
    <t>NATASCIA</t>
  </si>
  <si>
    <t>TRTNSC82M66F839Y</t>
  </si>
  <si>
    <t>85.8/100</t>
  </si>
  <si>
    <t>TRAPANESE</t>
  </si>
  <si>
    <t>ALBACHIARA</t>
  </si>
  <si>
    <t>TRPLCH86H66H703V</t>
  </si>
  <si>
    <t>15.4/20</t>
  </si>
  <si>
    <t>81.5/100</t>
  </si>
  <si>
    <t>TROISI</t>
  </si>
  <si>
    <t>TRSNTN73R24F205P</t>
  </si>
  <si>
    <t>89.1/100</t>
  </si>
  <si>
    <t>VALENTE</t>
  </si>
  <si>
    <t>VITO</t>
  </si>
  <si>
    <t>VLNVTI83S27I862T</t>
  </si>
  <si>
    <t>65.3/100</t>
  </si>
  <si>
    <t>VARCHETTA</t>
  </si>
  <si>
    <t>VALERIO</t>
  </si>
  <si>
    <t>VRCVLR86P30F839Y</t>
  </si>
  <si>
    <t>VENTRIGLIA</t>
  </si>
  <si>
    <t>FLAVIA</t>
  </si>
  <si>
    <t>VNTFLV80C62F839U</t>
  </si>
  <si>
    <t>86.4/100</t>
  </si>
  <si>
    <t>ZAPPIA</t>
  </si>
  <si>
    <t>ZPPLSN83C19G942G</t>
  </si>
  <si>
    <t>35.3/40</t>
  </si>
  <si>
    <t>17.3/20</t>
  </si>
  <si>
    <t>Voto Finale2</t>
  </si>
  <si>
    <t>pref</t>
  </si>
  <si>
    <t>serv.s.d.</t>
  </si>
  <si>
    <t>x</t>
  </si>
  <si>
    <t>Q</t>
  </si>
  <si>
    <t>G</t>
  </si>
  <si>
    <t>QR1</t>
  </si>
  <si>
    <t>X</t>
  </si>
  <si>
    <t>S</t>
  </si>
  <si>
    <t>*</t>
  </si>
  <si>
    <t>**</t>
  </si>
  <si>
    <t>LEGENDA</t>
  </si>
  <si>
    <t>* PRECEDE PER TITOLI DI PREFERENZA O MINORE ETA'</t>
  </si>
  <si>
    <t>** POSSIEDE TITOLI DI RISERVA</t>
  </si>
  <si>
    <t>83.8/100</t>
  </si>
  <si>
    <t>GIULIANA</t>
  </si>
  <si>
    <t>GLNGNN69S03F839U</t>
  </si>
  <si>
    <t>MARRA</t>
  </si>
  <si>
    <t>GABRIELLA</t>
  </si>
  <si>
    <t>MRRGRL67S45F839L</t>
  </si>
  <si>
    <t>6,7/20</t>
  </si>
  <si>
    <t>84,1/100</t>
  </si>
  <si>
    <t>64,7/100</t>
  </si>
  <si>
    <t>SUPPLETIVE</t>
  </si>
  <si>
    <t>***</t>
  </si>
  <si>
    <t>*** candidato non rientrante nel 10% previsto dall’art. 9 del DDG 106/2016</t>
  </si>
  <si>
    <t>CONCORSO DOCENTI DDG 106/2016 - CLASSE DI CONCORSO A026 MATEMATICA</t>
  </si>
  <si>
    <t>GRADUATORIA DI MERITO - REGIONE CAMPANIA (CON ESITI SUPPLETIVE)</t>
  </si>
  <si>
    <t>CATAPANO</t>
  </si>
  <si>
    <t>CTPFNC91B21H931F</t>
  </si>
  <si>
    <t>30.6/40</t>
  </si>
  <si>
    <t>AMATO</t>
  </si>
  <si>
    <t>MATTIA</t>
  </si>
  <si>
    <t>MTAMTT81L10F839B</t>
  </si>
  <si>
    <t>32.6/40</t>
  </si>
  <si>
    <t>SPAGNUOLO</t>
  </si>
  <si>
    <t>MARIO</t>
  </si>
  <si>
    <t>SPGMRA88D08L845G</t>
  </si>
  <si>
    <t>SANTORO</t>
  </si>
  <si>
    <t>CONCETTA SIMONA</t>
  </si>
  <si>
    <t>SNTCCT88B61H834G</t>
  </si>
  <si>
    <t>0/20</t>
  </si>
  <si>
    <t>2.2/20</t>
  </si>
  <si>
    <t>2.0/20</t>
  </si>
  <si>
    <t>1.9/20</t>
  </si>
  <si>
    <t>72.6/100</t>
  </si>
  <si>
    <t>70.8/100</t>
  </si>
  <si>
    <t>67.9/100</t>
  </si>
  <si>
    <t>ammesso con riserva</t>
  </si>
  <si>
    <t>ammessi con riserva</t>
  </si>
  <si>
    <t>Data di nascita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</si>
</sst>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b/>
      <sz val="8"/>
      <color indexed="8"/>
      <name val="sansserif"/>
    </font>
    <font>
      <sz val="8"/>
      <color indexed="8"/>
      <name val="sansserif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2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14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14" fontId="2" fillId="0" borderId="2" xfId="0" applyNumberFormat="1" applyFont="1" applyBorder="1" applyAlignment="1">
      <alignment vertical="top" wrapText="1"/>
    </xf>
    <xf numFmtId="0" fontId="7" fillId="0" borderId="1" xfId="0" applyFont="1" applyFill="1" applyBorder="1"/>
    <xf numFmtId="0" fontId="3" fillId="0" borderId="5" xfId="0" applyFont="1" applyFill="1" applyBorder="1"/>
    <xf numFmtId="0" fontId="0" fillId="0" borderId="5" xfId="0" applyFill="1" applyBorder="1"/>
    <xf numFmtId="0" fontId="0" fillId="0" borderId="0" xfId="0" applyBorder="1"/>
    <xf numFmtId="0" fontId="3" fillId="0" borderId="0" xfId="0" applyFont="1" applyFill="1" applyBorder="1"/>
  </cellXfs>
  <cellStyles count="1">
    <cellStyle name="Normale" xfId="0" builtinId="0"/>
  </cellStyles>
  <dxfs count="1">
    <dxf>
      <fill>
        <patternFill patternType="solid">
          <fgColor rgb="FFFFC0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tabSelected="1" zoomScaleNormal="100" workbookViewId="0">
      <pane ySplit="3" topLeftCell="A4" activePane="bottomLeft" state="frozen"/>
      <selection pane="bottomLeft" activeCell="Q111" sqref="A1:Q111"/>
    </sheetView>
  </sheetViews>
  <sheetFormatPr defaultRowHeight="12.75"/>
  <cols>
    <col min="1" max="1" width="4.5703125" style="11" customWidth="1"/>
    <col min="2" max="2" width="16.85546875" style="4" customWidth="1"/>
    <col min="3" max="3" width="18.28515625" style="4" customWidth="1"/>
    <col min="4" max="4" width="16.85546875" style="4" hidden="1" customWidth="1"/>
    <col min="5" max="5" width="8.7109375" style="4" bestFit="1" customWidth="1"/>
    <col min="6" max="6" width="16.7109375" style="4" customWidth="1"/>
    <col min="7" max="10" width="9.7109375" style="11" customWidth="1"/>
    <col min="11" max="11" width="9.7109375" style="12" hidden="1" customWidth="1"/>
    <col min="12" max="13" width="9.140625" style="4" hidden="1" customWidth="1"/>
    <col min="14" max="14" width="9.140625" style="36" hidden="1" customWidth="1"/>
    <col min="15" max="15" width="3.140625" style="10" customWidth="1"/>
    <col min="16" max="16" width="3.42578125" style="10" customWidth="1"/>
    <col min="17" max="17" width="3.140625" style="10" bestFit="1" customWidth="1"/>
    <col min="18" max="22" width="9.140625" style="10"/>
    <col min="23" max="16384" width="9.140625" style="4"/>
  </cols>
  <sheetData>
    <row r="1" spans="1:22" customFormat="1">
      <c r="A1" s="24" t="s">
        <v>485</v>
      </c>
      <c r="B1" s="24"/>
      <c r="C1" s="24"/>
      <c r="D1" s="24"/>
      <c r="E1" s="24"/>
      <c r="F1" s="24"/>
      <c r="G1" s="24"/>
      <c r="H1" s="24"/>
      <c r="I1" s="24"/>
      <c r="J1" s="24"/>
      <c r="K1" s="14"/>
      <c r="L1" s="21"/>
      <c r="O1" s="37"/>
      <c r="P1" s="37"/>
      <c r="Q1" s="37"/>
      <c r="R1" s="37"/>
      <c r="S1" s="37"/>
      <c r="T1" s="37"/>
      <c r="U1" s="37"/>
      <c r="V1" s="37"/>
    </row>
    <row r="2" spans="1:22" customFormat="1">
      <c r="A2" s="24" t="s">
        <v>486</v>
      </c>
      <c r="B2" s="24"/>
      <c r="C2" s="24"/>
      <c r="D2" s="24"/>
      <c r="E2" s="24"/>
      <c r="F2" s="24"/>
      <c r="G2" s="24"/>
      <c r="H2" s="24"/>
      <c r="I2" s="24"/>
      <c r="J2" s="24"/>
      <c r="K2" s="14"/>
      <c r="L2" s="21"/>
      <c r="O2" s="37"/>
      <c r="P2" s="37"/>
      <c r="Q2" s="37"/>
      <c r="R2" s="37"/>
      <c r="S2" s="37"/>
      <c r="T2" s="37"/>
      <c r="U2" s="37"/>
      <c r="V2" s="37"/>
    </row>
    <row r="3" spans="1:22" ht="24.95" customHeight="1">
      <c r="B3" s="1" t="s">
        <v>0</v>
      </c>
      <c r="C3" s="2" t="s">
        <v>1</v>
      </c>
      <c r="D3" s="1" t="s">
        <v>2</v>
      </c>
      <c r="E3" s="1" t="s">
        <v>509</v>
      </c>
      <c r="F3" s="1" t="s">
        <v>508</v>
      </c>
      <c r="G3" s="1" t="s">
        <v>3</v>
      </c>
      <c r="H3" s="1" t="s">
        <v>4</v>
      </c>
      <c r="I3" s="1" t="s">
        <v>5</v>
      </c>
      <c r="J3" s="1" t="s">
        <v>6</v>
      </c>
      <c r="K3" s="3" t="s">
        <v>459</v>
      </c>
      <c r="M3" s="9" t="s">
        <v>460</v>
      </c>
      <c r="N3" s="35" t="s">
        <v>461</v>
      </c>
      <c r="O3" s="38"/>
    </row>
    <row r="4" spans="1:22" ht="15" customHeight="1">
      <c r="A4" s="7">
        <v>1</v>
      </c>
      <c r="B4" s="5" t="s">
        <v>65</v>
      </c>
      <c r="C4" s="6" t="s">
        <v>66</v>
      </c>
      <c r="D4" s="5" t="s">
        <v>67</v>
      </c>
      <c r="E4" s="22">
        <f>DATE(1900+VALUE(MID(D4,7,2)), CHOOSE(CODE(UPPER(MID(D4,9,1)))-CODE("A")+1,1,2,3,4,5,0,0,6,0,0,0,7,8,0,0,9,0,10,11,12), IF(VALUE(MID(D4,10,2))&gt;40,VALUE(MID(D4,10,2))-40,VALUE(MID(D4,10,2))))</f>
        <v>28363</v>
      </c>
      <c r="F4" s="22"/>
      <c r="G4" s="7" t="s">
        <v>68</v>
      </c>
      <c r="H4" s="7" t="s">
        <v>11</v>
      </c>
      <c r="I4" s="7" t="s">
        <v>45</v>
      </c>
      <c r="J4" s="7" t="s">
        <v>69</v>
      </c>
      <c r="K4" s="8">
        <v>91.8</v>
      </c>
    </row>
    <row r="5" spans="1:22" ht="15" customHeight="1">
      <c r="A5" s="7">
        <v>2</v>
      </c>
      <c r="B5" s="5" t="s">
        <v>322</v>
      </c>
      <c r="C5" s="6" t="s">
        <v>323</v>
      </c>
      <c r="D5" s="5" t="s">
        <v>324</v>
      </c>
      <c r="E5" s="22">
        <f t="shared" ref="E5:E68" si="0">DATE(1900+VALUE(MID(D5,7,2)), CHOOSE(CODE(UPPER(MID(D5,9,1)))-CODE("A")+1,1,2,3,4,5,0,0,6,0,0,0,7,8,0,0,9,0,10,11,12), IF(VALUE(MID(D5,10,2))&gt;40,VALUE(MID(D5,10,2))-40,VALUE(MID(D5,10,2))))</f>
        <v>30801</v>
      </c>
      <c r="F5" s="22"/>
      <c r="G5" s="7" t="s">
        <v>325</v>
      </c>
      <c r="H5" s="7" t="s">
        <v>50</v>
      </c>
      <c r="I5" s="7" t="s">
        <v>45</v>
      </c>
      <c r="J5" s="7" t="s">
        <v>326</v>
      </c>
      <c r="K5" s="8">
        <v>91.3</v>
      </c>
      <c r="N5" s="35" t="s">
        <v>462</v>
      </c>
      <c r="O5" s="10" t="s">
        <v>468</v>
      </c>
    </row>
    <row r="6" spans="1:22" ht="15" customHeight="1">
      <c r="A6" s="7">
        <v>3</v>
      </c>
      <c r="B6" s="5" t="s">
        <v>330</v>
      </c>
      <c r="C6" s="6" t="s">
        <v>331</v>
      </c>
      <c r="D6" s="5" t="s">
        <v>332</v>
      </c>
      <c r="E6" s="22">
        <f t="shared" si="0"/>
        <v>30868</v>
      </c>
      <c r="F6" s="22"/>
      <c r="G6" s="7" t="s">
        <v>333</v>
      </c>
      <c r="H6" s="7" t="s">
        <v>25</v>
      </c>
      <c r="I6" s="7" t="s">
        <v>45</v>
      </c>
      <c r="J6" s="7" t="s">
        <v>326</v>
      </c>
      <c r="K6" s="8">
        <v>91.3</v>
      </c>
    </row>
    <row r="7" spans="1:22" ht="15" customHeight="1">
      <c r="A7" s="7">
        <v>4</v>
      </c>
      <c r="B7" s="5" t="s">
        <v>314</v>
      </c>
      <c r="C7" s="6" t="s">
        <v>241</v>
      </c>
      <c r="D7" s="5" t="s">
        <v>318</v>
      </c>
      <c r="E7" s="22">
        <f t="shared" si="0"/>
        <v>28455</v>
      </c>
      <c r="F7" s="22"/>
      <c r="G7" s="7" t="s">
        <v>319</v>
      </c>
      <c r="H7" s="7" t="s">
        <v>25</v>
      </c>
      <c r="I7" s="7" t="s">
        <v>320</v>
      </c>
      <c r="J7" s="7" t="s">
        <v>321</v>
      </c>
      <c r="K7" s="8">
        <v>91.1</v>
      </c>
    </row>
    <row r="8" spans="1:22" ht="15" customHeight="1">
      <c r="A8" s="7">
        <v>5</v>
      </c>
      <c r="B8" s="5" t="s">
        <v>395</v>
      </c>
      <c r="C8" s="6" t="s">
        <v>163</v>
      </c>
      <c r="D8" s="5" t="s">
        <v>396</v>
      </c>
      <c r="E8" s="22">
        <f t="shared" si="0"/>
        <v>26875</v>
      </c>
      <c r="F8" s="22"/>
      <c r="G8" s="7" t="s">
        <v>397</v>
      </c>
      <c r="H8" s="7" t="s">
        <v>25</v>
      </c>
      <c r="I8" s="7" t="s">
        <v>398</v>
      </c>
      <c r="J8" s="7" t="s">
        <v>399</v>
      </c>
      <c r="K8" s="8">
        <v>90.4</v>
      </c>
    </row>
    <row r="9" spans="1:22" ht="15" customHeight="1">
      <c r="A9" s="7">
        <v>6</v>
      </c>
      <c r="B9" s="5" t="s">
        <v>175</v>
      </c>
      <c r="C9" s="6" t="s">
        <v>176</v>
      </c>
      <c r="D9" s="5" t="s">
        <v>177</v>
      </c>
      <c r="E9" s="22">
        <f t="shared" si="0"/>
        <v>31289</v>
      </c>
      <c r="F9" s="22"/>
      <c r="G9" s="7" t="s">
        <v>178</v>
      </c>
      <c r="H9" s="7" t="s">
        <v>25</v>
      </c>
      <c r="I9" s="7" t="s">
        <v>179</v>
      </c>
      <c r="J9" s="7" t="s">
        <v>180</v>
      </c>
      <c r="K9" s="8">
        <v>89.8</v>
      </c>
    </row>
    <row r="10" spans="1:22" ht="15" customHeight="1">
      <c r="A10" s="7">
        <v>7</v>
      </c>
      <c r="B10" s="5" t="s">
        <v>441</v>
      </c>
      <c r="C10" s="6" t="s">
        <v>22</v>
      </c>
      <c r="D10" s="5" t="s">
        <v>442</v>
      </c>
      <c r="E10" s="22">
        <f t="shared" si="0"/>
        <v>26961</v>
      </c>
      <c r="F10" s="22"/>
      <c r="G10" s="7" t="s">
        <v>73</v>
      </c>
      <c r="H10" s="7" t="s">
        <v>221</v>
      </c>
      <c r="I10" s="7" t="s">
        <v>45</v>
      </c>
      <c r="J10" s="7" t="s">
        <v>443</v>
      </c>
      <c r="K10" s="8">
        <v>89.1</v>
      </c>
    </row>
    <row r="11" spans="1:22" ht="15" customHeight="1">
      <c r="A11" s="7">
        <v>8</v>
      </c>
      <c r="B11" s="5" t="s">
        <v>229</v>
      </c>
      <c r="C11" s="6" t="s">
        <v>230</v>
      </c>
      <c r="D11" s="5" t="s">
        <v>231</v>
      </c>
      <c r="E11" s="22">
        <f t="shared" si="0"/>
        <v>30091</v>
      </c>
      <c r="F11" s="22"/>
      <c r="G11" s="7" t="s">
        <v>232</v>
      </c>
      <c r="H11" s="7" t="s">
        <v>221</v>
      </c>
      <c r="I11" s="7" t="s">
        <v>233</v>
      </c>
      <c r="J11" s="7" t="s">
        <v>234</v>
      </c>
      <c r="K11" s="8">
        <v>88.9</v>
      </c>
    </row>
    <row r="12" spans="1:22" ht="15" customHeight="1">
      <c r="A12" s="7">
        <v>9</v>
      </c>
      <c r="B12" s="5" t="s">
        <v>423</v>
      </c>
      <c r="C12" s="6" t="s">
        <v>424</v>
      </c>
      <c r="D12" s="5" t="s">
        <v>425</v>
      </c>
      <c r="E12" s="22">
        <f t="shared" si="0"/>
        <v>30296</v>
      </c>
      <c r="F12" s="22"/>
      <c r="G12" s="7" t="s">
        <v>319</v>
      </c>
      <c r="H12" s="7" t="s">
        <v>50</v>
      </c>
      <c r="I12" s="7" t="s">
        <v>426</v>
      </c>
      <c r="J12" s="7" t="s">
        <v>427</v>
      </c>
      <c r="K12" s="8">
        <v>88.8</v>
      </c>
    </row>
    <row r="13" spans="1:22" ht="15" customHeight="1">
      <c r="A13" s="7">
        <v>10</v>
      </c>
      <c r="B13" s="5" t="s">
        <v>167</v>
      </c>
      <c r="C13" s="6" t="s">
        <v>168</v>
      </c>
      <c r="D13" s="5" t="s">
        <v>169</v>
      </c>
      <c r="E13" s="22">
        <f t="shared" si="0"/>
        <v>30043</v>
      </c>
      <c r="F13" s="22"/>
      <c r="G13" s="7" t="s">
        <v>170</v>
      </c>
      <c r="H13" s="7" t="s">
        <v>44</v>
      </c>
      <c r="I13" s="7" t="s">
        <v>45</v>
      </c>
      <c r="J13" s="7" t="s">
        <v>171</v>
      </c>
      <c r="K13" s="8">
        <v>88.5</v>
      </c>
    </row>
    <row r="14" spans="1:22" ht="15" customHeight="1">
      <c r="A14" s="7">
        <v>11</v>
      </c>
      <c r="B14" s="5" t="s">
        <v>258</v>
      </c>
      <c r="C14" s="6" t="s">
        <v>259</v>
      </c>
      <c r="D14" s="5" t="s">
        <v>260</v>
      </c>
      <c r="E14" s="22">
        <f t="shared" si="0"/>
        <v>30988</v>
      </c>
      <c r="F14" s="22"/>
      <c r="G14" s="7" t="s">
        <v>56</v>
      </c>
      <c r="H14" s="7" t="s">
        <v>221</v>
      </c>
      <c r="I14" s="7" t="s">
        <v>45</v>
      </c>
      <c r="J14" s="7" t="s">
        <v>222</v>
      </c>
      <c r="K14" s="8">
        <v>88.4</v>
      </c>
      <c r="O14" s="10" t="s">
        <v>468</v>
      </c>
    </row>
    <row r="15" spans="1:22" ht="15" customHeight="1">
      <c r="A15" s="7">
        <v>12</v>
      </c>
      <c r="B15" s="5" t="s">
        <v>218</v>
      </c>
      <c r="C15" s="6" t="s">
        <v>219</v>
      </c>
      <c r="D15" s="5" t="s">
        <v>220</v>
      </c>
      <c r="E15" s="22">
        <f t="shared" si="0"/>
        <v>30537</v>
      </c>
      <c r="F15" s="22"/>
      <c r="G15" s="7" t="s">
        <v>56</v>
      </c>
      <c r="H15" s="7" t="s">
        <v>221</v>
      </c>
      <c r="I15" s="7" t="s">
        <v>45</v>
      </c>
      <c r="J15" s="7" t="s">
        <v>222</v>
      </c>
      <c r="K15" s="8">
        <v>88.4</v>
      </c>
    </row>
    <row r="16" spans="1:22" ht="15" customHeight="1">
      <c r="A16" s="7">
        <v>13</v>
      </c>
      <c r="B16" s="5" t="s">
        <v>357</v>
      </c>
      <c r="C16" s="6" t="s">
        <v>358</v>
      </c>
      <c r="D16" s="5" t="s">
        <v>359</v>
      </c>
      <c r="E16" s="22">
        <f t="shared" si="0"/>
        <v>29953</v>
      </c>
      <c r="F16" s="22"/>
      <c r="G16" s="7" t="s">
        <v>37</v>
      </c>
      <c r="H16" s="7" t="s">
        <v>221</v>
      </c>
      <c r="I16" s="7" t="s">
        <v>45</v>
      </c>
      <c r="J16" s="7" t="s">
        <v>360</v>
      </c>
      <c r="K16" s="8">
        <v>88.1</v>
      </c>
    </row>
    <row r="17" spans="1:18" ht="15" customHeight="1">
      <c r="A17" s="7">
        <v>14</v>
      </c>
      <c r="B17" s="5" t="s">
        <v>98</v>
      </c>
      <c r="C17" s="6" t="s">
        <v>22</v>
      </c>
      <c r="D17" s="5" t="s">
        <v>99</v>
      </c>
      <c r="E17" s="22">
        <f t="shared" si="0"/>
        <v>29207</v>
      </c>
      <c r="F17" s="22"/>
      <c r="G17" s="7" t="s">
        <v>100</v>
      </c>
      <c r="H17" s="7" t="s">
        <v>50</v>
      </c>
      <c r="I17" s="7" t="s">
        <v>101</v>
      </c>
      <c r="J17" s="7" t="s">
        <v>102</v>
      </c>
      <c r="K17" s="8">
        <v>87.1</v>
      </c>
      <c r="M17" s="9" t="s">
        <v>463</v>
      </c>
      <c r="O17" s="10" t="s">
        <v>468</v>
      </c>
    </row>
    <row r="18" spans="1:18" ht="15" customHeight="1">
      <c r="A18" s="7">
        <v>15</v>
      </c>
      <c r="B18" s="5" t="s">
        <v>455</v>
      </c>
      <c r="C18" s="6" t="s">
        <v>146</v>
      </c>
      <c r="D18" s="5" t="s">
        <v>456</v>
      </c>
      <c r="E18" s="22">
        <f t="shared" si="0"/>
        <v>30394</v>
      </c>
      <c r="F18" s="22"/>
      <c r="G18" s="7" t="s">
        <v>457</v>
      </c>
      <c r="H18" s="7" t="s">
        <v>25</v>
      </c>
      <c r="I18" s="7" t="s">
        <v>281</v>
      </c>
      <c r="J18" s="7" t="s">
        <v>102</v>
      </c>
      <c r="K18" s="8">
        <v>87.1</v>
      </c>
    </row>
    <row r="19" spans="1:18" ht="15" customHeight="1">
      <c r="A19" s="7">
        <v>16</v>
      </c>
      <c r="B19" s="5" t="s">
        <v>451</v>
      </c>
      <c r="C19" s="6" t="s">
        <v>452</v>
      </c>
      <c r="D19" s="5" t="s">
        <v>453</v>
      </c>
      <c r="E19" s="22">
        <f t="shared" si="0"/>
        <v>29302</v>
      </c>
      <c r="F19" s="22"/>
      <c r="G19" s="7" t="s">
        <v>56</v>
      </c>
      <c r="H19" s="7" t="s">
        <v>25</v>
      </c>
      <c r="I19" s="7" t="s">
        <v>45</v>
      </c>
      <c r="J19" s="7" t="s">
        <v>454</v>
      </c>
      <c r="K19" s="8">
        <v>86.4</v>
      </c>
    </row>
    <row r="20" spans="1:18" ht="15" customHeight="1">
      <c r="A20" s="7">
        <v>17</v>
      </c>
      <c r="B20" s="5" t="s">
        <v>129</v>
      </c>
      <c r="C20" s="6" t="s">
        <v>134</v>
      </c>
      <c r="D20" s="5" t="s">
        <v>135</v>
      </c>
      <c r="E20" s="22">
        <f t="shared" si="0"/>
        <v>32190</v>
      </c>
      <c r="F20" s="22"/>
      <c r="G20" s="7" t="s">
        <v>136</v>
      </c>
      <c r="H20" s="7" t="s">
        <v>25</v>
      </c>
      <c r="I20" s="7" t="s">
        <v>137</v>
      </c>
      <c r="J20" s="7" t="s">
        <v>138</v>
      </c>
      <c r="K20" s="8">
        <v>86.2</v>
      </c>
    </row>
    <row r="21" spans="1:18" ht="15" customHeight="1">
      <c r="A21" s="7">
        <v>18</v>
      </c>
      <c r="B21" s="5" t="s">
        <v>361</v>
      </c>
      <c r="C21" s="6" t="s">
        <v>362</v>
      </c>
      <c r="D21" s="5" t="s">
        <v>363</v>
      </c>
      <c r="E21" s="22">
        <f t="shared" si="0"/>
        <v>31976</v>
      </c>
      <c r="F21" s="22"/>
      <c r="G21" s="7" t="s">
        <v>117</v>
      </c>
      <c r="H21" s="7" t="s">
        <v>25</v>
      </c>
      <c r="I21" s="7" t="s">
        <v>364</v>
      </c>
      <c r="J21" s="7" t="s">
        <v>365</v>
      </c>
      <c r="K21" s="8">
        <v>85.9</v>
      </c>
    </row>
    <row r="22" spans="1:18" ht="15" customHeight="1">
      <c r="A22" s="7">
        <v>19</v>
      </c>
      <c r="B22" s="5" t="s">
        <v>432</v>
      </c>
      <c r="C22" s="6" t="s">
        <v>433</v>
      </c>
      <c r="D22" s="5" t="s">
        <v>434</v>
      </c>
      <c r="E22" s="22">
        <f t="shared" si="0"/>
        <v>30189</v>
      </c>
      <c r="F22" s="22"/>
      <c r="G22" s="7" t="s">
        <v>43</v>
      </c>
      <c r="H22" s="7" t="s">
        <v>50</v>
      </c>
      <c r="I22" s="7" t="s">
        <v>45</v>
      </c>
      <c r="J22" s="7" t="s">
        <v>435</v>
      </c>
      <c r="K22" s="8">
        <v>85.8</v>
      </c>
    </row>
    <row r="23" spans="1:18" ht="15" customHeight="1">
      <c r="A23" s="7">
        <v>20</v>
      </c>
      <c r="B23" s="5" t="s">
        <v>407</v>
      </c>
      <c r="C23" s="6" t="s">
        <v>262</v>
      </c>
      <c r="D23" s="5" t="s">
        <v>408</v>
      </c>
      <c r="E23" s="22">
        <f t="shared" si="0"/>
        <v>32111</v>
      </c>
      <c r="F23" s="22"/>
      <c r="G23" s="7" t="s">
        <v>409</v>
      </c>
      <c r="H23" s="7" t="s">
        <v>25</v>
      </c>
      <c r="I23" s="7" t="s">
        <v>320</v>
      </c>
      <c r="J23" s="7" t="s">
        <v>410</v>
      </c>
      <c r="K23" s="8">
        <v>85.5</v>
      </c>
    </row>
    <row r="24" spans="1:18" ht="15" customHeight="1">
      <c r="A24" s="7">
        <v>21</v>
      </c>
      <c r="B24" s="5" t="s">
        <v>270</v>
      </c>
      <c r="C24" s="6" t="s">
        <v>54</v>
      </c>
      <c r="D24" s="5" t="s">
        <v>271</v>
      </c>
      <c r="E24" s="22">
        <f t="shared" si="0"/>
        <v>30462</v>
      </c>
      <c r="F24" s="22"/>
      <c r="G24" s="7" t="s">
        <v>212</v>
      </c>
      <c r="H24" s="7" t="s">
        <v>44</v>
      </c>
      <c r="I24" s="7" t="s">
        <v>272</v>
      </c>
      <c r="J24" s="7" t="s">
        <v>273</v>
      </c>
      <c r="K24" s="8">
        <v>85.2</v>
      </c>
    </row>
    <row r="25" spans="1:18" ht="15" customHeight="1">
      <c r="A25" s="7">
        <v>22</v>
      </c>
      <c r="B25" s="5" t="s">
        <v>254</v>
      </c>
      <c r="C25" s="6" t="s">
        <v>255</v>
      </c>
      <c r="D25" s="5" t="s">
        <v>256</v>
      </c>
      <c r="E25" s="22">
        <f t="shared" si="0"/>
        <v>30601</v>
      </c>
      <c r="F25" s="22"/>
      <c r="G25" s="7" t="s">
        <v>37</v>
      </c>
      <c r="H25" s="7" t="s">
        <v>25</v>
      </c>
      <c r="I25" s="7" t="s">
        <v>233</v>
      </c>
      <c r="J25" s="7" t="s">
        <v>257</v>
      </c>
      <c r="K25" s="8">
        <v>84.9</v>
      </c>
    </row>
    <row r="26" spans="1:18" ht="15" customHeight="1">
      <c r="A26" s="7">
        <v>23</v>
      </c>
      <c r="B26" s="5" t="s">
        <v>40</v>
      </c>
      <c r="C26" s="6" t="s">
        <v>41</v>
      </c>
      <c r="D26" s="5" t="s">
        <v>42</v>
      </c>
      <c r="E26" s="22">
        <f t="shared" si="0"/>
        <v>29848</v>
      </c>
      <c r="F26" s="22"/>
      <c r="G26" s="7" t="s">
        <v>43</v>
      </c>
      <c r="H26" s="7" t="s">
        <v>44</v>
      </c>
      <c r="I26" s="7" t="s">
        <v>45</v>
      </c>
      <c r="J26" s="7" t="s">
        <v>46</v>
      </c>
      <c r="K26" s="8">
        <v>84.8</v>
      </c>
    </row>
    <row r="27" spans="1:18" ht="15" customHeight="1">
      <c r="A27" s="7">
        <v>24</v>
      </c>
      <c r="B27" s="5" t="s">
        <v>375</v>
      </c>
      <c r="C27" s="6" t="s">
        <v>376</v>
      </c>
      <c r="D27" s="5" t="s">
        <v>377</v>
      </c>
      <c r="E27" s="22">
        <f t="shared" si="0"/>
        <v>30864</v>
      </c>
      <c r="F27" s="22"/>
      <c r="G27" s="7" t="s">
        <v>378</v>
      </c>
      <c r="H27" s="7" t="s">
        <v>44</v>
      </c>
      <c r="I27" s="7" t="s">
        <v>153</v>
      </c>
      <c r="J27" s="7" t="s">
        <v>379</v>
      </c>
      <c r="K27" s="8">
        <v>84.5</v>
      </c>
    </row>
    <row r="28" spans="1:18" ht="15" customHeight="1">
      <c r="A28" s="7">
        <v>25</v>
      </c>
      <c r="B28" s="5" t="s">
        <v>400</v>
      </c>
      <c r="C28" s="6" t="s">
        <v>262</v>
      </c>
      <c r="D28" s="5" t="s">
        <v>401</v>
      </c>
      <c r="E28" s="22">
        <f t="shared" si="0"/>
        <v>32057</v>
      </c>
      <c r="F28" s="22"/>
      <c r="G28" s="7" t="s">
        <v>56</v>
      </c>
      <c r="H28" s="7" t="s">
        <v>44</v>
      </c>
      <c r="I28" s="7" t="s">
        <v>45</v>
      </c>
      <c r="J28" s="7" t="s">
        <v>128</v>
      </c>
      <c r="K28" s="8">
        <v>84.4</v>
      </c>
      <c r="M28" s="9" t="s">
        <v>463</v>
      </c>
      <c r="O28" s="10" t="s">
        <v>468</v>
      </c>
    </row>
    <row r="29" spans="1:18" ht="15" customHeight="1">
      <c r="A29" s="7">
        <v>26</v>
      </c>
      <c r="B29" s="5" t="s">
        <v>125</v>
      </c>
      <c r="C29" s="6" t="s">
        <v>126</v>
      </c>
      <c r="D29" s="5" t="s">
        <v>127</v>
      </c>
      <c r="E29" s="22">
        <f t="shared" si="0"/>
        <v>30780</v>
      </c>
      <c r="F29" s="22"/>
      <c r="G29" s="7" t="s">
        <v>56</v>
      </c>
      <c r="H29" s="7" t="s">
        <v>44</v>
      </c>
      <c r="I29" s="7" t="s">
        <v>45</v>
      </c>
      <c r="J29" s="7" t="s">
        <v>128</v>
      </c>
      <c r="K29" s="8">
        <v>84.4</v>
      </c>
    </row>
    <row r="30" spans="1:18" ht="15" customHeight="1">
      <c r="A30" s="7">
        <v>27</v>
      </c>
      <c r="B30" s="5" t="s">
        <v>474</v>
      </c>
      <c r="C30" s="6" t="s">
        <v>83</v>
      </c>
      <c r="D30" s="5" t="s">
        <v>475</v>
      </c>
      <c r="E30" s="22">
        <f t="shared" si="0"/>
        <v>25510</v>
      </c>
      <c r="F30" s="22"/>
      <c r="G30" s="7" t="s">
        <v>37</v>
      </c>
      <c r="H30" s="7" t="s">
        <v>44</v>
      </c>
      <c r="I30" s="7" t="s">
        <v>45</v>
      </c>
      <c r="J30" s="7" t="s">
        <v>480</v>
      </c>
      <c r="K30" s="8"/>
      <c r="R30" s="10" t="s">
        <v>482</v>
      </c>
    </row>
    <row r="31" spans="1:18" ht="15" customHeight="1">
      <c r="A31" s="7">
        <v>28</v>
      </c>
      <c r="B31" s="5" t="s">
        <v>186</v>
      </c>
      <c r="C31" s="6" t="s">
        <v>187</v>
      </c>
      <c r="D31" s="5" t="s">
        <v>188</v>
      </c>
      <c r="E31" s="22">
        <f t="shared" si="0"/>
        <v>29980</v>
      </c>
      <c r="F31" s="22"/>
      <c r="G31" s="7" t="s">
        <v>31</v>
      </c>
      <c r="H31" s="7" t="s">
        <v>44</v>
      </c>
      <c r="I31" s="7" t="s">
        <v>45</v>
      </c>
      <c r="J31" s="7" t="s">
        <v>189</v>
      </c>
      <c r="K31" s="8">
        <v>84</v>
      </c>
    </row>
    <row r="32" spans="1:18" ht="15" customHeight="1">
      <c r="A32" s="7">
        <v>29</v>
      </c>
      <c r="B32" s="5" t="s">
        <v>261</v>
      </c>
      <c r="C32" s="6" t="s">
        <v>262</v>
      </c>
      <c r="D32" s="5" t="s">
        <v>263</v>
      </c>
      <c r="E32" s="22">
        <f t="shared" si="0"/>
        <v>30473</v>
      </c>
      <c r="F32" s="22"/>
      <c r="G32" s="7" t="s">
        <v>37</v>
      </c>
      <c r="H32" s="7" t="s">
        <v>25</v>
      </c>
      <c r="I32" s="7" t="s">
        <v>458</v>
      </c>
      <c r="J32" s="7" t="s">
        <v>473</v>
      </c>
      <c r="K32" s="8">
        <v>83.8</v>
      </c>
    </row>
    <row r="33" spans="1:15" ht="15" customHeight="1">
      <c r="A33" s="7">
        <v>30</v>
      </c>
      <c r="B33" s="5" t="s">
        <v>114</v>
      </c>
      <c r="C33" s="6" t="s">
        <v>115</v>
      </c>
      <c r="D33" s="5" t="s">
        <v>116</v>
      </c>
      <c r="E33" s="22">
        <f t="shared" si="0"/>
        <v>32223</v>
      </c>
      <c r="F33" s="22"/>
      <c r="G33" s="7" t="s">
        <v>117</v>
      </c>
      <c r="H33" s="7" t="s">
        <v>44</v>
      </c>
      <c r="I33" s="7" t="s">
        <v>118</v>
      </c>
      <c r="J33" s="7" t="s">
        <v>119</v>
      </c>
      <c r="K33" s="8">
        <v>83.2</v>
      </c>
    </row>
    <row r="34" spans="1:15" ht="15" customHeight="1">
      <c r="A34" s="7">
        <v>31</v>
      </c>
      <c r="B34" s="5" t="s">
        <v>370</v>
      </c>
      <c r="C34" s="6" t="s">
        <v>371</v>
      </c>
      <c r="D34" s="5" t="s">
        <v>372</v>
      </c>
      <c r="E34" s="22">
        <f t="shared" si="0"/>
        <v>30106</v>
      </c>
      <c r="F34" s="22"/>
      <c r="G34" s="7" t="s">
        <v>79</v>
      </c>
      <c r="H34" s="7" t="s">
        <v>25</v>
      </c>
      <c r="I34" s="7" t="s">
        <v>373</v>
      </c>
      <c r="J34" s="7" t="s">
        <v>374</v>
      </c>
      <c r="K34" s="8">
        <v>83.1</v>
      </c>
    </row>
    <row r="35" spans="1:15" ht="15" customHeight="1">
      <c r="A35" s="7">
        <v>32</v>
      </c>
      <c r="B35" s="5" t="s">
        <v>240</v>
      </c>
      <c r="C35" s="6" t="s">
        <v>241</v>
      </c>
      <c r="D35" s="5" t="s">
        <v>242</v>
      </c>
      <c r="E35" s="22">
        <f t="shared" si="0"/>
        <v>26844</v>
      </c>
      <c r="F35" s="22"/>
      <c r="G35" s="7" t="s">
        <v>212</v>
      </c>
      <c r="H35" s="7" t="s">
        <v>25</v>
      </c>
      <c r="I35" s="7" t="s">
        <v>243</v>
      </c>
      <c r="J35" s="7" t="s">
        <v>244</v>
      </c>
      <c r="K35" s="8">
        <v>82.7</v>
      </c>
    </row>
    <row r="36" spans="1:15" ht="15" customHeight="1">
      <c r="A36" s="7">
        <v>33</v>
      </c>
      <c r="B36" s="5" t="s">
        <v>302</v>
      </c>
      <c r="C36" s="6" t="s">
        <v>303</v>
      </c>
      <c r="D36" s="5" t="s">
        <v>304</v>
      </c>
      <c r="E36" s="22">
        <f t="shared" si="0"/>
        <v>29115</v>
      </c>
      <c r="F36" s="22"/>
      <c r="G36" s="7" t="s">
        <v>305</v>
      </c>
      <c r="H36" s="7" t="s">
        <v>212</v>
      </c>
      <c r="I36" s="7" t="s">
        <v>45</v>
      </c>
      <c r="J36" s="7" t="s">
        <v>306</v>
      </c>
      <c r="K36" s="8">
        <v>82.5</v>
      </c>
    </row>
    <row r="37" spans="1:15" ht="15" customHeight="1">
      <c r="A37" s="7">
        <v>34</v>
      </c>
      <c r="B37" s="5" t="s">
        <v>291</v>
      </c>
      <c r="C37" s="6" t="s">
        <v>292</v>
      </c>
      <c r="D37" s="5" t="s">
        <v>293</v>
      </c>
      <c r="E37" s="22">
        <f t="shared" si="0"/>
        <v>29620</v>
      </c>
      <c r="F37" s="22"/>
      <c r="G37" s="7" t="s">
        <v>294</v>
      </c>
      <c r="H37" s="7" t="s">
        <v>25</v>
      </c>
      <c r="I37" s="7" t="s">
        <v>204</v>
      </c>
      <c r="J37" s="7" t="s">
        <v>295</v>
      </c>
      <c r="K37" s="8">
        <v>82.1</v>
      </c>
    </row>
    <row r="38" spans="1:15" ht="15" customHeight="1">
      <c r="A38" s="7">
        <v>35</v>
      </c>
      <c r="B38" s="5" t="s">
        <v>200</v>
      </c>
      <c r="C38" s="6" t="s">
        <v>201</v>
      </c>
      <c r="D38" s="5" t="s">
        <v>202</v>
      </c>
      <c r="E38" s="22">
        <f t="shared" si="0"/>
        <v>30158</v>
      </c>
      <c r="F38" s="22"/>
      <c r="G38" s="7" t="s">
        <v>203</v>
      </c>
      <c r="H38" s="7" t="s">
        <v>25</v>
      </c>
      <c r="I38" s="7" t="s">
        <v>204</v>
      </c>
      <c r="J38" s="7" t="s">
        <v>205</v>
      </c>
      <c r="K38" s="8">
        <v>81.7</v>
      </c>
    </row>
    <row r="39" spans="1:15" ht="15" customHeight="1">
      <c r="A39" s="7">
        <v>36</v>
      </c>
      <c r="B39" s="5" t="s">
        <v>436</v>
      </c>
      <c r="C39" s="6" t="s">
        <v>437</v>
      </c>
      <c r="D39" s="5" t="s">
        <v>438</v>
      </c>
      <c r="E39" s="22">
        <f t="shared" si="0"/>
        <v>31589</v>
      </c>
      <c r="F39" s="22"/>
      <c r="G39" s="7" t="s">
        <v>37</v>
      </c>
      <c r="H39" s="7" t="s">
        <v>25</v>
      </c>
      <c r="I39" s="7" t="s">
        <v>439</v>
      </c>
      <c r="J39" s="7" t="s">
        <v>440</v>
      </c>
      <c r="K39" s="8">
        <v>81.5</v>
      </c>
    </row>
    <row r="40" spans="1:15" ht="15" customHeight="1">
      <c r="A40" s="7">
        <v>37</v>
      </c>
      <c r="B40" s="5" t="s">
        <v>215</v>
      </c>
      <c r="C40" s="6" t="s">
        <v>216</v>
      </c>
      <c r="D40" s="5" t="s">
        <v>217</v>
      </c>
      <c r="E40" s="22">
        <f t="shared" si="0"/>
        <v>29670</v>
      </c>
      <c r="F40" s="22"/>
      <c r="G40" s="7" t="s">
        <v>56</v>
      </c>
      <c r="H40" s="7" t="s">
        <v>18</v>
      </c>
      <c r="I40" s="7" t="s">
        <v>45</v>
      </c>
      <c r="J40" s="7" t="s">
        <v>27</v>
      </c>
      <c r="K40" s="8">
        <v>81.400000000000006</v>
      </c>
      <c r="M40" s="9" t="s">
        <v>464</v>
      </c>
      <c r="O40" s="10" t="s">
        <v>468</v>
      </c>
    </row>
    <row r="41" spans="1:15" ht="15" customHeight="1">
      <c r="A41" s="7">
        <v>38</v>
      </c>
      <c r="B41" s="5" t="s">
        <v>366</v>
      </c>
      <c r="C41" s="6" t="s">
        <v>367</v>
      </c>
      <c r="D41" s="5" t="s">
        <v>368</v>
      </c>
      <c r="E41" s="22">
        <f t="shared" si="0"/>
        <v>29016</v>
      </c>
      <c r="F41" s="22"/>
      <c r="G41" s="7" t="s">
        <v>24</v>
      </c>
      <c r="H41" s="7" t="s">
        <v>221</v>
      </c>
      <c r="I41" s="7" t="s">
        <v>369</v>
      </c>
      <c r="J41" s="7" t="s">
        <v>27</v>
      </c>
      <c r="K41" s="8">
        <v>81.400000000000006</v>
      </c>
      <c r="M41" s="9" t="s">
        <v>465</v>
      </c>
      <c r="O41" s="10" t="s">
        <v>468</v>
      </c>
    </row>
    <row r="42" spans="1:15" ht="15" customHeight="1">
      <c r="A42" s="7">
        <v>39</v>
      </c>
      <c r="B42" s="5" t="s">
        <v>21</v>
      </c>
      <c r="C42" s="6" t="s">
        <v>22</v>
      </c>
      <c r="D42" s="5" t="s">
        <v>23</v>
      </c>
      <c r="E42" s="22">
        <f t="shared" si="0"/>
        <v>30378</v>
      </c>
      <c r="F42" s="22"/>
      <c r="G42" s="7" t="s">
        <v>24</v>
      </c>
      <c r="H42" s="7" t="s">
        <v>25</v>
      </c>
      <c r="I42" s="7" t="s">
        <v>26</v>
      </c>
      <c r="J42" s="7" t="s">
        <v>27</v>
      </c>
      <c r="K42" s="8">
        <v>81.400000000000006</v>
      </c>
      <c r="M42" s="9" t="s">
        <v>463</v>
      </c>
      <c r="O42" s="10" t="s">
        <v>468</v>
      </c>
    </row>
    <row r="43" spans="1:15" ht="15" customHeight="1">
      <c r="A43" s="7">
        <v>40</v>
      </c>
      <c r="B43" s="5" t="s">
        <v>448</v>
      </c>
      <c r="C43" s="6" t="s">
        <v>449</v>
      </c>
      <c r="D43" s="5" t="s">
        <v>450</v>
      </c>
      <c r="E43" s="22">
        <f t="shared" si="0"/>
        <v>31685</v>
      </c>
      <c r="F43" s="22"/>
      <c r="G43" s="7" t="s">
        <v>212</v>
      </c>
      <c r="H43" s="7" t="s">
        <v>221</v>
      </c>
      <c r="I43" s="7" t="s">
        <v>96</v>
      </c>
      <c r="J43" s="7" t="s">
        <v>27</v>
      </c>
      <c r="K43" s="8">
        <v>81.400000000000006</v>
      </c>
    </row>
    <row r="44" spans="1:15" ht="15" customHeight="1">
      <c r="A44" s="7">
        <v>41</v>
      </c>
      <c r="B44" s="5" t="s">
        <v>108</v>
      </c>
      <c r="C44" s="6" t="s">
        <v>109</v>
      </c>
      <c r="D44" s="5" t="s">
        <v>110</v>
      </c>
      <c r="E44" s="22">
        <f t="shared" si="0"/>
        <v>29859</v>
      </c>
      <c r="F44" s="22"/>
      <c r="G44" s="7" t="s">
        <v>111</v>
      </c>
      <c r="H44" s="7" t="s">
        <v>50</v>
      </c>
      <c r="I44" s="7" t="s">
        <v>112</v>
      </c>
      <c r="J44" s="7" t="s">
        <v>113</v>
      </c>
      <c r="K44" s="8">
        <v>81.3</v>
      </c>
      <c r="M44" s="9" t="s">
        <v>465</v>
      </c>
      <c r="O44" s="10" t="s">
        <v>468</v>
      </c>
    </row>
    <row r="45" spans="1:15" ht="15" customHeight="1">
      <c r="A45" s="7">
        <v>42</v>
      </c>
      <c r="B45" s="5" t="s">
        <v>311</v>
      </c>
      <c r="C45" s="6" t="s">
        <v>312</v>
      </c>
      <c r="D45" s="5" t="s">
        <v>313</v>
      </c>
      <c r="E45" s="22">
        <f t="shared" si="0"/>
        <v>30490</v>
      </c>
      <c r="F45" s="22"/>
      <c r="G45" s="7" t="s">
        <v>62</v>
      </c>
      <c r="H45" s="7" t="s">
        <v>212</v>
      </c>
      <c r="I45" s="7" t="s">
        <v>45</v>
      </c>
      <c r="J45" s="7" t="s">
        <v>113</v>
      </c>
      <c r="K45" s="8">
        <v>81.3</v>
      </c>
      <c r="N45" s="35" t="s">
        <v>466</v>
      </c>
    </row>
    <row r="46" spans="1:15" ht="15" customHeight="1">
      <c r="A46" s="7">
        <v>43</v>
      </c>
      <c r="B46" s="5" t="s">
        <v>223</v>
      </c>
      <c r="C46" s="6" t="s">
        <v>224</v>
      </c>
      <c r="D46" s="5" t="s">
        <v>225</v>
      </c>
      <c r="E46" s="22">
        <f t="shared" si="0"/>
        <v>24692</v>
      </c>
      <c r="F46" s="22"/>
      <c r="G46" s="7" t="s">
        <v>226</v>
      </c>
      <c r="H46" s="7" t="s">
        <v>25</v>
      </c>
      <c r="I46" s="7" t="s">
        <v>227</v>
      </c>
      <c r="J46" s="7" t="s">
        <v>228</v>
      </c>
      <c r="K46" s="8">
        <v>80.8</v>
      </c>
    </row>
    <row r="47" spans="1:15" ht="15" customHeight="1">
      <c r="A47" s="7">
        <v>44</v>
      </c>
      <c r="B47" s="5" t="s">
        <v>391</v>
      </c>
      <c r="C47" s="6" t="s">
        <v>77</v>
      </c>
      <c r="D47" s="5" t="s">
        <v>392</v>
      </c>
      <c r="E47" s="22">
        <f t="shared" si="0"/>
        <v>30238</v>
      </c>
      <c r="F47" s="22"/>
      <c r="G47" s="7" t="s">
        <v>393</v>
      </c>
      <c r="H47" s="7" t="s">
        <v>44</v>
      </c>
      <c r="I47" s="7" t="s">
        <v>281</v>
      </c>
      <c r="J47" s="7" t="s">
        <v>394</v>
      </c>
      <c r="K47" s="8">
        <v>80.599999999999994</v>
      </c>
    </row>
    <row r="48" spans="1:15" ht="15" customHeight="1">
      <c r="A48" s="7">
        <v>45</v>
      </c>
      <c r="B48" s="5" t="s">
        <v>387</v>
      </c>
      <c r="C48" s="6" t="s">
        <v>83</v>
      </c>
      <c r="D48" s="5" t="s">
        <v>388</v>
      </c>
      <c r="E48" s="22">
        <f t="shared" si="0"/>
        <v>31867</v>
      </c>
      <c r="F48" s="22"/>
      <c r="G48" s="7" t="s">
        <v>56</v>
      </c>
      <c r="H48" s="7" t="s">
        <v>25</v>
      </c>
      <c r="I48" s="7" t="s">
        <v>389</v>
      </c>
      <c r="J48" s="7" t="s">
        <v>390</v>
      </c>
      <c r="K48" s="8">
        <v>80.5</v>
      </c>
    </row>
    <row r="49" spans="1:16" ht="15" customHeight="1">
      <c r="A49" s="7">
        <v>46</v>
      </c>
      <c r="B49" s="5" t="s">
        <v>235</v>
      </c>
      <c r="C49" s="6" t="s">
        <v>236</v>
      </c>
      <c r="D49" s="5" t="s">
        <v>237</v>
      </c>
      <c r="E49" s="22">
        <f t="shared" si="0"/>
        <v>31429</v>
      </c>
      <c r="F49" s="22"/>
      <c r="G49" s="7" t="s">
        <v>56</v>
      </c>
      <c r="H49" s="7" t="s">
        <v>25</v>
      </c>
      <c r="I49" s="7" t="s">
        <v>238</v>
      </c>
      <c r="J49" s="7" t="s">
        <v>239</v>
      </c>
      <c r="K49" s="8">
        <v>80.3</v>
      </c>
    </row>
    <row r="50" spans="1:16" ht="15" customHeight="1">
      <c r="A50" s="7">
        <v>47</v>
      </c>
      <c r="B50" s="5" t="s">
        <v>264</v>
      </c>
      <c r="C50" s="6" t="s">
        <v>265</v>
      </c>
      <c r="D50" s="5" t="s">
        <v>266</v>
      </c>
      <c r="E50" s="22">
        <f t="shared" si="0"/>
        <v>30087</v>
      </c>
      <c r="F50" s="22"/>
      <c r="G50" s="7" t="s">
        <v>117</v>
      </c>
      <c r="H50" s="7" t="s">
        <v>267</v>
      </c>
      <c r="I50" s="7" t="s">
        <v>268</v>
      </c>
      <c r="J50" s="7" t="s">
        <v>269</v>
      </c>
      <c r="K50" s="8">
        <v>80.099999999999994</v>
      </c>
    </row>
    <row r="51" spans="1:16" ht="15" customHeight="1">
      <c r="A51" s="7">
        <v>48</v>
      </c>
      <c r="B51" s="5" t="s">
        <v>139</v>
      </c>
      <c r="C51" s="6" t="s">
        <v>140</v>
      </c>
      <c r="D51" s="5" t="s">
        <v>141</v>
      </c>
      <c r="E51" s="22">
        <f t="shared" si="0"/>
        <v>27663</v>
      </c>
      <c r="F51" s="22"/>
      <c r="G51" s="7" t="s">
        <v>142</v>
      </c>
      <c r="H51" s="7" t="s">
        <v>18</v>
      </c>
      <c r="I51" s="7" t="s">
        <v>143</v>
      </c>
      <c r="J51" s="7" t="s">
        <v>144</v>
      </c>
      <c r="K51" s="8">
        <v>80</v>
      </c>
    </row>
    <row r="52" spans="1:16" ht="15" customHeight="1">
      <c r="A52" s="7">
        <v>49</v>
      </c>
      <c r="B52" s="5" t="s">
        <v>380</v>
      </c>
      <c r="C52" s="6" t="s">
        <v>163</v>
      </c>
      <c r="D52" s="5" t="s">
        <v>381</v>
      </c>
      <c r="E52" s="22">
        <f t="shared" si="0"/>
        <v>28290</v>
      </c>
      <c r="F52" s="22"/>
      <c r="G52" s="7" t="s">
        <v>24</v>
      </c>
      <c r="H52" s="7" t="s">
        <v>44</v>
      </c>
      <c r="I52" s="7" t="s">
        <v>351</v>
      </c>
      <c r="J52" s="7" t="s">
        <v>382</v>
      </c>
      <c r="K52" s="8">
        <v>79.8</v>
      </c>
    </row>
    <row r="53" spans="1:16" ht="15" customHeight="1">
      <c r="A53" s="7">
        <v>50</v>
      </c>
      <c r="B53" s="5" t="s">
        <v>349</v>
      </c>
      <c r="C53" s="6" t="s">
        <v>92</v>
      </c>
      <c r="D53" s="5" t="s">
        <v>350</v>
      </c>
      <c r="E53" s="22">
        <f t="shared" si="0"/>
        <v>31603</v>
      </c>
      <c r="F53" s="22"/>
      <c r="G53" s="7" t="s">
        <v>79</v>
      </c>
      <c r="H53" s="7" t="s">
        <v>44</v>
      </c>
      <c r="I53" s="7" t="s">
        <v>351</v>
      </c>
      <c r="J53" s="7" t="s">
        <v>352</v>
      </c>
      <c r="K53" s="8">
        <v>79.7</v>
      </c>
    </row>
    <row r="54" spans="1:16" ht="15" customHeight="1">
      <c r="A54" s="7">
        <v>51</v>
      </c>
      <c r="B54" s="5" t="s">
        <v>82</v>
      </c>
      <c r="C54" s="6" t="s">
        <v>87</v>
      </c>
      <c r="D54" s="5" t="s">
        <v>88</v>
      </c>
      <c r="E54" s="22">
        <f t="shared" si="0"/>
        <v>26981</v>
      </c>
      <c r="F54" s="22"/>
      <c r="G54" s="7" t="s">
        <v>43</v>
      </c>
      <c r="H54" s="7" t="s">
        <v>18</v>
      </c>
      <c r="I54" s="7" t="s">
        <v>89</v>
      </c>
      <c r="J54" s="7" t="s">
        <v>90</v>
      </c>
      <c r="K54" s="8">
        <v>79.5</v>
      </c>
    </row>
    <row r="55" spans="1:16" ht="15" customHeight="1">
      <c r="A55" s="7">
        <v>52</v>
      </c>
      <c r="B55" s="5" t="s">
        <v>428</v>
      </c>
      <c r="C55" s="6" t="s">
        <v>429</v>
      </c>
      <c r="D55" s="5" t="s">
        <v>430</v>
      </c>
      <c r="E55" s="22">
        <f t="shared" si="0"/>
        <v>30806</v>
      </c>
      <c r="F55" s="22"/>
      <c r="G55" s="7" t="s">
        <v>24</v>
      </c>
      <c r="H55" s="7" t="s">
        <v>25</v>
      </c>
      <c r="I55" s="7" t="s">
        <v>369</v>
      </c>
      <c r="J55" s="7" t="s">
        <v>431</v>
      </c>
      <c r="K55" s="8">
        <v>79.400000000000006</v>
      </c>
    </row>
    <row r="56" spans="1:16" ht="15" customHeight="1">
      <c r="A56" s="7">
        <v>53</v>
      </c>
      <c r="B56" s="5" t="s">
        <v>314</v>
      </c>
      <c r="C56" s="6" t="s">
        <v>315</v>
      </c>
      <c r="D56" s="5" t="s">
        <v>316</v>
      </c>
      <c r="E56" s="22">
        <f t="shared" si="0"/>
        <v>29915</v>
      </c>
      <c r="F56" s="22"/>
      <c r="G56" s="7" t="s">
        <v>62</v>
      </c>
      <c r="H56" s="7" t="s">
        <v>25</v>
      </c>
      <c r="I56" s="7" t="s">
        <v>317</v>
      </c>
      <c r="J56" s="7" t="s">
        <v>199</v>
      </c>
      <c r="K56" s="8">
        <v>79.2</v>
      </c>
      <c r="M56" s="9" t="s">
        <v>463</v>
      </c>
      <c r="N56" s="35" t="s">
        <v>466</v>
      </c>
      <c r="O56" s="10" t="s">
        <v>468</v>
      </c>
    </row>
    <row r="57" spans="1:16" ht="15" customHeight="1">
      <c r="A57" s="7">
        <v>54</v>
      </c>
      <c r="B57" s="5" t="s">
        <v>195</v>
      </c>
      <c r="C57" s="6" t="s">
        <v>196</v>
      </c>
      <c r="D57" s="5" t="s">
        <v>197</v>
      </c>
      <c r="E57" s="22">
        <f t="shared" si="0"/>
        <v>30107</v>
      </c>
      <c r="F57" s="22"/>
      <c r="G57" s="7" t="s">
        <v>31</v>
      </c>
      <c r="H57" s="7" t="s">
        <v>25</v>
      </c>
      <c r="I57" s="7" t="s">
        <v>198</v>
      </c>
      <c r="J57" s="7" t="s">
        <v>199</v>
      </c>
      <c r="K57" s="8">
        <v>79.2</v>
      </c>
      <c r="M57" s="9" t="s">
        <v>463</v>
      </c>
      <c r="O57" s="10" t="s">
        <v>468</v>
      </c>
    </row>
    <row r="58" spans="1:16" ht="15" customHeight="1">
      <c r="A58" s="7">
        <v>55</v>
      </c>
      <c r="B58" s="5" t="s">
        <v>327</v>
      </c>
      <c r="C58" s="6" t="s">
        <v>22</v>
      </c>
      <c r="D58" s="5" t="s">
        <v>328</v>
      </c>
      <c r="E58" s="22">
        <f t="shared" si="0"/>
        <v>30320</v>
      </c>
      <c r="F58" s="22"/>
      <c r="G58" s="7" t="s">
        <v>305</v>
      </c>
      <c r="H58" s="7" t="s">
        <v>25</v>
      </c>
      <c r="I58" s="7" t="s">
        <v>329</v>
      </c>
      <c r="J58" s="7" t="s">
        <v>199</v>
      </c>
      <c r="K58" s="8">
        <v>79.2</v>
      </c>
    </row>
    <row r="59" spans="1:16" ht="15" customHeight="1">
      <c r="A59" s="7">
        <v>56</v>
      </c>
      <c r="B59" s="5" t="s">
        <v>250</v>
      </c>
      <c r="C59" s="6" t="s">
        <v>251</v>
      </c>
      <c r="D59" s="5" t="s">
        <v>252</v>
      </c>
      <c r="E59" s="22">
        <f t="shared" si="0"/>
        <v>26991</v>
      </c>
      <c r="F59" s="22"/>
      <c r="G59" s="7" t="s">
        <v>37</v>
      </c>
      <c r="H59" s="7" t="s">
        <v>226</v>
      </c>
      <c r="I59" s="7" t="s">
        <v>101</v>
      </c>
      <c r="J59" s="7" t="s">
        <v>253</v>
      </c>
      <c r="K59" s="8">
        <v>78.900000000000006</v>
      </c>
    </row>
    <row r="60" spans="1:16" ht="15" customHeight="1">
      <c r="A60" s="7">
        <v>57</v>
      </c>
      <c r="B60" s="5" t="s">
        <v>162</v>
      </c>
      <c r="C60" s="6" t="s">
        <v>163</v>
      </c>
      <c r="D60" s="5" t="s">
        <v>164</v>
      </c>
      <c r="E60" s="22">
        <f t="shared" si="0"/>
        <v>31687</v>
      </c>
      <c r="F60" s="22"/>
      <c r="G60" s="7" t="s">
        <v>136</v>
      </c>
      <c r="H60" s="7" t="s">
        <v>25</v>
      </c>
      <c r="I60" s="7" t="s">
        <v>165</v>
      </c>
      <c r="J60" s="7" t="s">
        <v>166</v>
      </c>
      <c r="K60" s="8">
        <v>78.400000000000006</v>
      </c>
    </row>
    <row r="61" spans="1:16" ht="15" customHeight="1">
      <c r="A61" s="7">
        <v>58</v>
      </c>
      <c r="B61" s="5" t="s">
        <v>206</v>
      </c>
      <c r="C61" s="6" t="s">
        <v>163</v>
      </c>
      <c r="D61" s="5" t="s">
        <v>207</v>
      </c>
      <c r="E61" s="22">
        <f t="shared" si="0"/>
        <v>31129</v>
      </c>
      <c r="F61" s="22"/>
      <c r="G61" s="7" t="s">
        <v>37</v>
      </c>
      <c r="H61" s="7" t="s">
        <v>25</v>
      </c>
      <c r="I61" s="7" t="s">
        <v>106</v>
      </c>
      <c r="J61" s="7" t="s">
        <v>208</v>
      </c>
      <c r="K61" s="8">
        <v>78.099999999999994</v>
      </c>
    </row>
    <row r="62" spans="1:16" ht="15" customHeight="1">
      <c r="A62" s="7">
        <v>59</v>
      </c>
      <c r="B62" s="5" t="s">
        <v>334</v>
      </c>
      <c r="C62" s="6" t="s">
        <v>335</v>
      </c>
      <c r="D62" s="5" t="s">
        <v>336</v>
      </c>
      <c r="E62" s="22">
        <f t="shared" si="0"/>
        <v>30335</v>
      </c>
      <c r="F62" s="22"/>
      <c r="G62" s="7" t="s">
        <v>24</v>
      </c>
      <c r="H62" s="7" t="s">
        <v>95</v>
      </c>
      <c r="I62" s="7" t="s">
        <v>337</v>
      </c>
      <c r="J62" s="7" t="s">
        <v>338</v>
      </c>
      <c r="K62" s="8">
        <v>78</v>
      </c>
    </row>
    <row r="63" spans="1:16" ht="15" customHeight="1">
      <c r="A63" s="7">
        <v>60</v>
      </c>
      <c r="B63" s="5" t="s">
        <v>129</v>
      </c>
      <c r="C63" s="6" t="s">
        <v>130</v>
      </c>
      <c r="D63" s="5" t="s">
        <v>131</v>
      </c>
      <c r="E63" s="22">
        <f t="shared" si="0"/>
        <v>32644</v>
      </c>
      <c r="F63" s="22"/>
      <c r="G63" s="7" t="s">
        <v>24</v>
      </c>
      <c r="H63" s="7" t="s">
        <v>44</v>
      </c>
      <c r="I63" s="7" t="s">
        <v>132</v>
      </c>
      <c r="J63" s="7" t="s">
        <v>133</v>
      </c>
      <c r="K63" s="8">
        <v>77.599999999999994</v>
      </c>
      <c r="M63" s="9" t="s">
        <v>467</v>
      </c>
      <c r="O63" s="10" t="s">
        <v>468</v>
      </c>
      <c r="P63" s="10" t="s">
        <v>469</v>
      </c>
    </row>
    <row r="64" spans="1:16" ht="15" customHeight="1">
      <c r="A64" s="7">
        <v>61</v>
      </c>
      <c r="B64" s="5" t="s">
        <v>296</v>
      </c>
      <c r="C64" s="6" t="s">
        <v>163</v>
      </c>
      <c r="D64" s="5" t="s">
        <v>297</v>
      </c>
      <c r="E64" s="22">
        <f t="shared" si="0"/>
        <v>31060</v>
      </c>
      <c r="F64" s="22"/>
      <c r="G64" s="7" t="s">
        <v>298</v>
      </c>
      <c r="H64" s="7" t="s">
        <v>25</v>
      </c>
      <c r="I64" s="7" t="s">
        <v>248</v>
      </c>
      <c r="J64" s="7" t="s">
        <v>133</v>
      </c>
      <c r="K64" s="8">
        <v>77.599999999999994</v>
      </c>
    </row>
    <row r="65" spans="1:17" ht="15" customHeight="1">
      <c r="A65" s="7">
        <v>62</v>
      </c>
      <c r="B65" s="5" t="s">
        <v>402</v>
      </c>
      <c r="C65" s="6" t="s">
        <v>403</v>
      </c>
      <c r="D65" s="5" t="s">
        <v>404</v>
      </c>
      <c r="E65" s="22">
        <f t="shared" si="0"/>
        <v>32160</v>
      </c>
      <c r="F65" s="22"/>
      <c r="G65" s="7" t="s">
        <v>56</v>
      </c>
      <c r="H65" s="7" t="s">
        <v>50</v>
      </c>
      <c r="I65" s="7" t="s">
        <v>405</v>
      </c>
      <c r="J65" s="7" t="s">
        <v>406</v>
      </c>
      <c r="K65" s="8">
        <v>77.5</v>
      </c>
    </row>
    <row r="66" spans="1:17" ht="15" customHeight="1">
      <c r="A66" s="7">
        <v>63</v>
      </c>
      <c r="B66" s="5" t="s">
        <v>155</v>
      </c>
      <c r="C66" s="6" t="s">
        <v>156</v>
      </c>
      <c r="D66" s="5" t="s">
        <v>157</v>
      </c>
      <c r="E66" s="22">
        <f t="shared" si="0"/>
        <v>30508</v>
      </c>
      <c r="F66" s="22"/>
      <c r="G66" s="7" t="s">
        <v>158</v>
      </c>
      <c r="H66" s="7" t="s">
        <v>159</v>
      </c>
      <c r="I66" s="7" t="s">
        <v>160</v>
      </c>
      <c r="J66" s="7" t="s">
        <v>161</v>
      </c>
      <c r="K66" s="8">
        <v>77.400000000000006</v>
      </c>
    </row>
    <row r="67" spans="1:17" ht="15" customHeight="1">
      <c r="A67" s="7">
        <v>64</v>
      </c>
      <c r="B67" s="5" t="s">
        <v>7</v>
      </c>
      <c r="C67" s="6" t="s">
        <v>8</v>
      </c>
      <c r="D67" s="5" t="s">
        <v>9</v>
      </c>
      <c r="E67" s="22">
        <f t="shared" si="0"/>
        <v>29078</v>
      </c>
      <c r="F67" s="22"/>
      <c r="G67" s="7" t="s">
        <v>10</v>
      </c>
      <c r="H67" s="7" t="s">
        <v>11</v>
      </c>
      <c r="I67" s="7" t="s">
        <v>12</v>
      </c>
      <c r="J67" s="7" t="s">
        <v>13</v>
      </c>
      <c r="K67" s="8">
        <v>77.3</v>
      </c>
    </row>
    <row r="68" spans="1:17" ht="15" customHeight="1">
      <c r="A68" s="7">
        <v>65</v>
      </c>
      <c r="B68" s="5" t="s">
        <v>274</v>
      </c>
      <c r="C68" s="6" t="s">
        <v>275</v>
      </c>
      <c r="D68" s="5" t="s">
        <v>276</v>
      </c>
      <c r="E68" s="22">
        <f t="shared" si="0"/>
        <v>28334</v>
      </c>
      <c r="F68" s="22"/>
      <c r="G68" s="7" t="s">
        <v>56</v>
      </c>
      <c r="H68" s="7" t="s">
        <v>159</v>
      </c>
      <c r="I68" s="7" t="s">
        <v>38</v>
      </c>
      <c r="J68" s="7" t="s">
        <v>277</v>
      </c>
      <c r="K68" s="8">
        <v>76.8</v>
      </c>
    </row>
    <row r="69" spans="1:17" ht="15" customHeight="1">
      <c r="A69" s="7">
        <v>66</v>
      </c>
      <c r="B69" s="5" t="s">
        <v>70</v>
      </c>
      <c r="C69" s="6" t="s">
        <v>71</v>
      </c>
      <c r="D69" s="5" t="s">
        <v>72</v>
      </c>
      <c r="E69" s="22">
        <f t="shared" ref="E69:E106" si="1">DATE(1900+VALUE(MID(D69,7,2)), CHOOSE(CODE(UPPER(MID(D69,9,1)))-CODE("A")+1,1,2,3,4,5,0,0,6,0,0,0,7,8,0,0,9,0,10,11,12), IF(VALUE(MID(D69,10,2))&gt;40,VALUE(MID(D69,10,2))-40,VALUE(MID(D69,10,2))))</f>
        <v>30814</v>
      </c>
      <c r="F69" s="22"/>
      <c r="G69" s="7" t="s">
        <v>73</v>
      </c>
      <c r="H69" s="7" t="s">
        <v>18</v>
      </c>
      <c r="I69" s="7" t="s">
        <v>74</v>
      </c>
      <c r="J69" s="7" t="s">
        <v>75</v>
      </c>
      <c r="K69" s="8">
        <v>76.7</v>
      </c>
    </row>
    <row r="70" spans="1:17" ht="15" customHeight="1">
      <c r="A70" s="7">
        <v>67</v>
      </c>
      <c r="B70" s="5" t="s">
        <v>172</v>
      </c>
      <c r="C70" s="6" t="s">
        <v>126</v>
      </c>
      <c r="D70" s="5" t="s">
        <v>173</v>
      </c>
      <c r="E70" s="22">
        <f t="shared" si="1"/>
        <v>30710</v>
      </c>
      <c r="F70" s="22"/>
      <c r="G70" s="7" t="s">
        <v>43</v>
      </c>
      <c r="H70" s="7" t="s">
        <v>159</v>
      </c>
      <c r="I70" s="7" t="s">
        <v>112</v>
      </c>
      <c r="J70" s="7" t="s">
        <v>174</v>
      </c>
      <c r="K70" s="8">
        <v>76.400000000000006</v>
      </c>
    </row>
    <row r="71" spans="1:17" ht="15" customHeight="1">
      <c r="A71" s="7">
        <v>68</v>
      </c>
      <c r="B71" s="5" t="s">
        <v>47</v>
      </c>
      <c r="C71" s="6" t="s">
        <v>48</v>
      </c>
      <c r="D71" s="5" t="s">
        <v>49</v>
      </c>
      <c r="E71" s="22">
        <f t="shared" si="1"/>
        <v>30926</v>
      </c>
      <c r="F71" s="22"/>
      <c r="G71" s="7" t="s">
        <v>24</v>
      </c>
      <c r="H71" s="7" t="s">
        <v>50</v>
      </c>
      <c r="I71" s="7" t="s">
        <v>51</v>
      </c>
      <c r="J71" s="7" t="s">
        <v>52</v>
      </c>
      <c r="K71" s="8">
        <v>76.2</v>
      </c>
    </row>
    <row r="72" spans="1:17" ht="15" customHeight="1">
      <c r="A72" s="7">
        <v>69</v>
      </c>
      <c r="B72" s="5" t="s">
        <v>181</v>
      </c>
      <c r="C72" s="6" t="s">
        <v>182</v>
      </c>
      <c r="D72" s="5" t="s">
        <v>183</v>
      </c>
      <c r="E72" s="22">
        <f t="shared" si="1"/>
        <v>29714</v>
      </c>
      <c r="F72" s="22"/>
      <c r="G72" s="7" t="s">
        <v>62</v>
      </c>
      <c r="H72" s="7" t="s">
        <v>95</v>
      </c>
      <c r="I72" s="7" t="s">
        <v>184</v>
      </c>
      <c r="J72" s="7" t="s">
        <v>185</v>
      </c>
      <c r="K72" s="8">
        <v>75.7</v>
      </c>
    </row>
    <row r="73" spans="1:17" ht="15" customHeight="1">
      <c r="A73" s="7"/>
      <c r="B73" s="5"/>
      <c r="C73" s="6"/>
      <c r="D73" s="5"/>
      <c r="E73" s="22"/>
      <c r="F73" s="22"/>
      <c r="G73" s="7"/>
      <c r="H73" s="7"/>
      <c r="I73" s="7"/>
      <c r="J73" s="7"/>
      <c r="K73" s="8"/>
    </row>
    <row r="74" spans="1:17" ht="15" customHeight="1">
      <c r="A74" s="7">
        <v>70</v>
      </c>
      <c r="B74" s="5" t="s">
        <v>28</v>
      </c>
      <c r="C74" s="6" t="s">
        <v>29</v>
      </c>
      <c r="D74" s="5" t="s">
        <v>30</v>
      </c>
      <c r="E74" s="22">
        <f t="shared" si="1"/>
        <v>29228</v>
      </c>
      <c r="F74" s="22"/>
      <c r="G74" s="7" t="s">
        <v>31</v>
      </c>
      <c r="H74" s="7" t="s">
        <v>18</v>
      </c>
      <c r="I74" s="7" t="s">
        <v>32</v>
      </c>
      <c r="J74" s="7" t="s">
        <v>33</v>
      </c>
      <c r="K74" s="8">
        <v>75.2</v>
      </c>
      <c r="Q74" s="10" t="s">
        <v>483</v>
      </c>
    </row>
    <row r="75" spans="1:17" ht="15" customHeight="1">
      <c r="A75" s="7">
        <v>71</v>
      </c>
      <c r="B75" s="5" t="s">
        <v>411</v>
      </c>
      <c r="C75" s="6" t="s">
        <v>412</v>
      </c>
      <c r="D75" s="5" t="s">
        <v>413</v>
      </c>
      <c r="E75" s="22">
        <f>DATE(1900+VALUE(MID(D116,7,2)), CHOOSE(CODE(UPPER(MID(D116,9,1)))-CODE("A")+1,1,2,3,4,5,0,0,6,0,0,0,7,8,0,0,9,0,10,11,12), IF(VALUE(MID(D116,10,2))&gt;40,VALUE(MID(D116,10,2))-40,VALUE(MID(D116,10,2))))</f>
        <v>33290</v>
      </c>
      <c r="F75" s="22"/>
      <c r="G75" s="7" t="s">
        <v>294</v>
      </c>
      <c r="H75" s="7" t="s">
        <v>11</v>
      </c>
      <c r="I75" s="7" t="s">
        <v>12</v>
      </c>
      <c r="J75" s="7" t="s">
        <v>414</v>
      </c>
      <c r="K75" s="8">
        <v>75.099999999999994</v>
      </c>
      <c r="Q75" s="10" t="s">
        <v>483</v>
      </c>
    </row>
    <row r="76" spans="1:17" ht="15" customHeight="1">
      <c r="A76" s="7">
        <v>72</v>
      </c>
      <c r="B76" s="5" t="s">
        <v>353</v>
      </c>
      <c r="C76" s="6" t="s">
        <v>354</v>
      </c>
      <c r="D76" s="5" t="s">
        <v>355</v>
      </c>
      <c r="E76" s="22">
        <f t="shared" si="1"/>
        <v>32596</v>
      </c>
      <c r="F76" s="22"/>
      <c r="G76" s="7" t="s">
        <v>212</v>
      </c>
      <c r="H76" s="7" t="s">
        <v>212</v>
      </c>
      <c r="I76" s="7" t="s">
        <v>248</v>
      </c>
      <c r="J76" s="7" t="s">
        <v>356</v>
      </c>
      <c r="K76" s="8">
        <v>74.2</v>
      </c>
      <c r="Q76" s="10" t="s">
        <v>483</v>
      </c>
    </row>
    <row r="77" spans="1:17" ht="15" customHeight="1">
      <c r="A77" s="7">
        <v>73</v>
      </c>
      <c r="B77" s="5" t="s">
        <v>120</v>
      </c>
      <c r="C77" s="6" t="s">
        <v>121</v>
      </c>
      <c r="D77" s="5" t="s">
        <v>122</v>
      </c>
      <c r="E77" s="22">
        <f t="shared" si="1"/>
        <v>30713</v>
      </c>
      <c r="F77" s="22"/>
      <c r="G77" s="7" t="s">
        <v>56</v>
      </c>
      <c r="H77" s="7" t="s">
        <v>44</v>
      </c>
      <c r="I77" s="7" t="s">
        <v>123</v>
      </c>
      <c r="J77" s="7" t="s">
        <v>124</v>
      </c>
      <c r="K77" s="8">
        <v>74.099999999999994</v>
      </c>
      <c r="Q77" s="10" t="s">
        <v>483</v>
      </c>
    </row>
    <row r="78" spans="1:17" ht="15" customHeight="1">
      <c r="A78" s="7">
        <v>74</v>
      </c>
      <c r="B78" s="5" t="s">
        <v>278</v>
      </c>
      <c r="C78" s="6" t="s">
        <v>279</v>
      </c>
      <c r="D78" s="5" t="s">
        <v>280</v>
      </c>
      <c r="E78" s="22">
        <f t="shared" si="1"/>
        <v>32212</v>
      </c>
      <c r="F78" s="22"/>
      <c r="G78" s="7" t="s">
        <v>24</v>
      </c>
      <c r="H78" s="7" t="s">
        <v>212</v>
      </c>
      <c r="I78" s="7" t="s">
        <v>281</v>
      </c>
      <c r="J78" s="7" t="s">
        <v>124</v>
      </c>
      <c r="K78" s="8">
        <v>74.099999999999994</v>
      </c>
      <c r="Q78" s="10" t="s">
        <v>483</v>
      </c>
    </row>
    <row r="79" spans="1:17" ht="15" customHeight="1">
      <c r="A79" s="7">
        <v>75</v>
      </c>
      <c r="B79" s="5" t="s">
        <v>419</v>
      </c>
      <c r="C79" s="6" t="s">
        <v>403</v>
      </c>
      <c r="D79" s="5" t="s">
        <v>420</v>
      </c>
      <c r="E79" s="22">
        <f t="shared" si="1"/>
        <v>32122</v>
      </c>
      <c r="F79" s="22"/>
      <c r="G79" s="7" t="s">
        <v>43</v>
      </c>
      <c r="H79" s="7" t="s">
        <v>44</v>
      </c>
      <c r="I79" s="7" t="s">
        <v>421</v>
      </c>
      <c r="J79" s="7" t="s">
        <v>422</v>
      </c>
      <c r="K79" s="8">
        <v>74</v>
      </c>
      <c r="Q79" s="10" t="s">
        <v>483</v>
      </c>
    </row>
    <row r="80" spans="1:17" ht="15" customHeight="1">
      <c r="A80" s="7">
        <v>76</v>
      </c>
      <c r="B80" s="5" t="s">
        <v>53</v>
      </c>
      <c r="C80" s="6" t="s">
        <v>54</v>
      </c>
      <c r="D80" s="5" t="s">
        <v>55</v>
      </c>
      <c r="E80" s="22">
        <f t="shared" si="1"/>
        <v>29242</v>
      </c>
      <c r="F80" s="22"/>
      <c r="G80" s="7" t="s">
        <v>56</v>
      </c>
      <c r="H80" s="7" t="s">
        <v>50</v>
      </c>
      <c r="I80" s="7" t="s">
        <v>57</v>
      </c>
      <c r="J80" s="7" t="s">
        <v>58</v>
      </c>
      <c r="K80" s="8">
        <v>73.900000000000006</v>
      </c>
      <c r="Q80" s="10" t="s">
        <v>483</v>
      </c>
    </row>
    <row r="81" spans="1:18" ht="15" customHeight="1">
      <c r="A81" s="7">
        <v>77</v>
      </c>
      <c r="B81" s="5" t="s">
        <v>383</v>
      </c>
      <c r="C81" s="6" t="s">
        <v>384</v>
      </c>
      <c r="D81" s="5" t="s">
        <v>385</v>
      </c>
      <c r="E81" s="22">
        <f t="shared" si="1"/>
        <v>28663</v>
      </c>
      <c r="F81" s="22"/>
      <c r="G81" s="7" t="s">
        <v>285</v>
      </c>
      <c r="H81" s="7" t="s">
        <v>159</v>
      </c>
      <c r="I81" s="7" t="s">
        <v>153</v>
      </c>
      <c r="J81" s="7" t="s">
        <v>386</v>
      </c>
      <c r="K81" s="8">
        <v>73.7</v>
      </c>
      <c r="Q81" s="10" t="s">
        <v>483</v>
      </c>
    </row>
    <row r="82" spans="1:18" ht="15" customHeight="1">
      <c r="A82" s="7">
        <v>78</v>
      </c>
      <c r="B82" s="5" t="s">
        <v>411</v>
      </c>
      <c r="C82" s="6" t="s">
        <v>415</v>
      </c>
      <c r="D82" s="5" t="s">
        <v>416</v>
      </c>
      <c r="E82" s="22">
        <f t="shared" si="1"/>
        <v>31769</v>
      </c>
      <c r="F82" s="22"/>
      <c r="G82" s="7" t="s">
        <v>37</v>
      </c>
      <c r="H82" s="7" t="s">
        <v>11</v>
      </c>
      <c r="I82" s="7" t="s">
        <v>417</v>
      </c>
      <c r="J82" s="7" t="s">
        <v>418</v>
      </c>
      <c r="K82" s="8">
        <v>72.900000000000006</v>
      </c>
      <c r="Q82" s="10" t="s">
        <v>483</v>
      </c>
    </row>
    <row r="83" spans="1:18" ht="15" customHeight="1">
      <c r="A83" s="7">
        <v>79</v>
      </c>
      <c r="B83" s="5" t="s">
        <v>487</v>
      </c>
      <c r="C83" s="6" t="s">
        <v>367</v>
      </c>
      <c r="D83" s="5" t="s">
        <v>488</v>
      </c>
      <c r="E83" s="22">
        <v>33290</v>
      </c>
      <c r="F83" s="22" t="s">
        <v>507</v>
      </c>
      <c r="G83" s="7" t="s">
        <v>489</v>
      </c>
      <c r="H83" s="7" t="s">
        <v>221</v>
      </c>
      <c r="I83" s="7" t="s">
        <v>502</v>
      </c>
      <c r="J83" s="7" t="s">
        <v>504</v>
      </c>
      <c r="K83" s="8">
        <v>72.599999999999994</v>
      </c>
      <c r="Q83" s="10" t="s">
        <v>483</v>
      </c>
      <c r="R83" s="10" t="s">
        <v>482</v>
      </c>
    </row>
    <row r="84" spans="1:18" ht="15" customHeight="1">
      <c r="A84" s="7">
        <v>80</v>
      </c>
      <c r="B84" s="5" t="s">
        <v>245</v>
      </c>
      <c r="C84" s="6" t="s">
        <v>246</v>
      </c>
      <c r="D84" s="5" t="s">
        <v>247</v>
      </c>
      <c r="E84" s="22">
        <f t="shared" si="1"/>
        <v>28445</v>
      </c>
      <c r="F84" s="22"/>
      <c r="G84" s="7" t="s">
        <v>79</v>
      </c>
      <c r="H84" s="7" t="s">
        <v>159</v>
      </c>
      <c r="I84" s="7" t="s">
        <v>248</v>
      </c>
      <c r="J84" s="7" t="s">
        <v>249</v>
      </c>
      <c r="K84" s="8">
        <v>72.400000000000006</v>
      </c>
      <c r="Q84" s="10" t="s">
        <v>483</v>
      </c>
    </row>
    <row r="85" spans="1:18" ht="15" customHeight="1">
      <c r="A85" s="7">
        <v>81</v>
      </c>
      <c r="B85" s="5" t="s">
        <v>299</v>
      </c>
      <c r="C85" s="6" t="s">
        <v>109</v>
      </c>
      <c r="D85" s="5" t="s">
        <v>300</v>
      </c>
      <c r="E85" s="22">
        <f t="shared" si="1"/>
        <v>30678</v>
      </c>
      <c r="F85" s="22"/>
      <c r="G85" s="7" t="s">
        <v>56</v>
      </c>
      <c r="H85" s="7" t="s">
        <v>95</v>
      </c>
      <c r="I85" s="7" t="s">
        <v>301</v>
      </c>
      <c r="J85" s="7" t="s">
        <v>249</v>
      </c>
      <c r="K85" s="8">
        <v>72.400000000000006</v>
      </c>
      <c r="Q85" s="10" t="s">
        <v>483</v>
      </c>
    </row>
    <row r="86" spans="1:18" ht="15" customHeight="1">
      <c r="A86" s="7">
        <v>82</v>
      </c>
      <c r="B86" s="5" t="s">
        <v>150</v>
      </c>
      <c r="C86" s="6" t="s">
        <v>151</v>
      </c>
      <c r="D86" s="5" t="s">
        <v>152</v>
      </c>
      <c r="E86" s="22">
        <f t="shared" si="1"/>
        <v>30923</v>
      </c>
      <c r="F86" s="22"/>
      <c r="G86" s="7" t="s">
        <v>37</v>
      </c>
      <c r="H86" s="7" t="s">
        <v>18</v>
      </c>
      <c r="I86" s="7" t="s">
        <v>153</v>
      </c>
      <c r="J86" s="7" t="s">
        <v>154</v>
      </c>
      <c r="K86" s="8">
        <v>72.3</v>
      </c>
      <c r="Q86" s="10" t="s">
        <v>483</v>
      </c>
    </row>
    <row r="87" spans="1:18" ht="15" customHeight="1">
      <c r="A87" s="7">
        <v>83</v>
      </c>
      <c r="B87" s="5" t="s">
        <v>282</v>
      </c>
      <c r="C87" s="6" t="s">
        <v>283</v>
      </c>
      <c r="D87" s="5" t="s">
        <v>284</v>
      </c>
      <c r="E87" s="22">
        <f t="shared" si="1"/>
        <v>31145</v>
      </c>
      <c r="F87" s="22"/>
      <c r="G87" s="7" t="s">
        <v>285</v>
      </c>
      <c r="H87" s="7" t="s">
        <v>95</v>
      </c>
      <c r="I87" s="7" t="s">
        <v>143</v>
      </c>
      <c r="J87" s="7" t="s">
        <v>286</v>
      </c>
      <c r="K87" s="8">
        <v>71.900000000000006</v>
      </c>
      <c r="Q87" s="10" t="s">
        <v>483</v>
      </c>
    </row>
    <row r="88" spans="1:18" ht="15" customHeight="1">
      <c r="A88" s="7">
        <v>84</v>
      </c>
      <c r="B88" s="5" t="s">
        <v>287</v>
      </c>
      <c r="C88" s="6" t="s">
        <v>181</v>
      </c>
      <c r="D88" s="5" t="s">
        <v>288</v>
      </c>
      <c r="E88" s="22">
        <f t="shared" si="1"/>
        <v>22964</v>
      </c>
      <c r="F88" s="22"/>
      <c r="G88" s="7" t="s">
        <v>285</v>
      </c>
      <c r="H88" s="7" t="s">
        <v>25</v>
      </c>
      <c r="I88" s="7" t="s">
        <v>289</v>
      </c>
      <c r="J88" s="7" t="s">
        <v>290</v>
      </c>
      <c r="K88" s="8">
        <v>71.5</v>
      </c>
      <c r="Q88" s="10" t="s">
        <v>483</v>
      </c>
    </row>
    <row r="89" spans="1:18" ht="15" customHeight="1">
      <c r="A89" s="7">
        <v>85</v>
      </c>
      <c r="B89" s="5" t="s">
        <v>82</v>
      </c>
      <c r="C89" s="6" t="s">
        <v>83</v>
      </c>
      <c r="D89" s="5" t="s">
        <v>84</v>
      </c>
      <c r="E89" s="22">
        <f t="shared" si="1"/>
        <v>30868</v>
      </c>
      <c r="F89" s="22"/>
      <c r="G89" s="7" t="s">
        <v>24</v>
      </c>
      <c r="H89" s="7" t="s">
        <v>18</v>
      </c>
      <c r="I89" s="7" t="s">
        <v>85</v>
      </c>
      <c r="J89" s="7" t="s">
        <v>86</v>
      </c>
      <c r="K89" s="8">
        <v>71.400000000000006</v>
      </c>
      <c r="Q89" s="10" t="s">
        <v>483</v>
      </c>
    </row>
    <row r="90" spans="1:18" ht="15" customHeight="1">
      <c r="A90" s="7">
        <v>86</v>
      </c>
      <c r="B90" s="5" t="s">
        <v>76</v>
      </c>
      <c r="C90" s="6" t="s">
        <v>77</v>
      </c>
      <c r="D90" s="5" t="s">
        <v>78</v>
      </c>
      <c r="E90" s="22">
        <f t="shared" si="1"/>
        <v>32285</v>
      </c>
      <c r="F90" s="22"/>
      <c r="G90" s="7" t="s">
        <v>79</v>
      </c>
      <c r="H90" s="7" t="s">
        <v>44</v>
      </c>
      <c r="I90" s="7" t="s">
        <v>80</v>
      </c>
      <c r="J90" s="7" t="s">
        <v>81</v>
      </c>
      <c r="K90" s="8">
        <v>71.099999999999994</v>
      </c>
      <c r="Q90" s="10" t="s">
        <v>483</v>
      </c>
    </row>
    <row r="91" spans="1:18" ht="15" customHeight="1">
      <c r="A91" s="7">
        <v>87</v>
      </c>
      <c r="B91" s="5" t="s">
        <v>91</v>
      </c>
      <c r="C91" s="6" t="s">
        <v>92</v>
      </c>
      <c r="D91" s="5" t="s">
        <v>93</v>
      </c>
      <c r="E91" s="22">
        <f t="shared" si="1"/>
        <v>31105</v>
      </c>
      <c r="F91" s="22"/>
      <c r="G91" s="7" t="s">
        <v>94</v>
      </c>
      <c r="H91" s="7" t="s">
        <v>95</v>
      </c>
      <c r="I91" s="7" t="s">
        <v>96</v>
      </c>
      <c r="J91" s="7" t="s">
        <v>97</v>
      </c>
      <c r="K91" s="8">
        <v>71</v>
      </c>
      <c r="Q91" s="10" t="s">
        <v>483</v>
      </c>
    </row>
    <row r="92" spans="1:18" ht="15" customHeight="1">
      <c r="A92" s="7">
        <v>88</v>
      </c>
      <c r="B92" s="5" t="s">
        <v>494</v>
      </c>
      <c r="C92" s="6" t="s">
        <v>495</v>
      </c>
      <c r="D92" s="5" t="s">
        <v>496</v>
      </c>
      <c r="E92" s="22">
        <v>32241</v>
      </c>
      <c r="F92" s="22" t="s">
        <v>507</v>
      </c>
      <c r="G92" s="7" t="s">
        <v>397</v>
      </c>
      <c r="H92" s="7" t="s">
        <v>25</v>
      </c>
      <c r="I92" s="7" t="s">
        <v>500</v>
      </c>
      <c r="J92" s="7" t="s">
        <v>505</v>
      </c>
      <c r="K92" s="8">
        <v>70.8</v>
      </c>
      <c r="O92" s="10" t="s">
        <v>468</v>
      </c>
      <c r="Q92" s="10" t="s">
        <v>483</v>
      </c>
      <c r="R92" s="10" t="s">
        <v>482</v>
      </c>
    </row>
    <row r="93" spans="1:18" ht="15" customHeight="1">
      <c r="A93" s="7">
        <v>89</v>
      </c>
      <c r="B93" s="5" t="s">
        <v>490</v>
      </c>
      <c r="C93" s="6" t="s">
        <v>491</v>
      </c>
      <c r="D93" s="5" t="s">
        <v>492</v>
      </c>
      <c r="E93" s="22">
        <v>29777</v>
      </c>
      <c r="F93" s="22" t="s">
        <v>507</v>
      </c>
      <c r="G93" s="7" t="s">
        <v>493</v>
      </c>
      <c r="H93" s="7" t="s">
        <v>44</v>
      </c>
      <c r="I93" s="7" t="s">
        <v>501</v>
      </c>
      <c r="J93" s="7" t="s">
        <v>505</v>
      </c>
      <c r="K93" s="8">
        <v>70.8</v>
      </c>
      <c r="Q93" s="10" t="s">
        <v>483</v>
      </c>
      <c r="R93" s="10" t="s">
        <v>482</v>
      </c>
    </row>
    <row r="94" spans="1:18" ht="15" customHeight="1">
      <c r="A94" s="7">
        <v>90</v>
      </c>
      <c r="B94" s="5" t="s">
        <v>339</v>
      </c>
      <c r="C94" s="6" t="s">
        <v>340</v>
      </c>
      <c r="D94" s="5" t="s">
        <v>341</v>
      </c>
      <c r="E94" s="22">
        <f t="shared" si="1"/>
        <v>30762</v>
      </c>
      <c r="F94" s="22"/>
      <c r="G94" s="7" t="s">
        <v>37</v>
      </c>
      <c r="H94" s="7" t="s">
        <v>95</v>
      </c>
      <c r="I94" s="7" t="s">
        <v>342</v>
      </c>
      <c r="J94" s="7" t="s">
        <v>343</v>
      </c>
      <c r="K94" s="8">
        <v>70.7</v>
      </c>
      <c r="Q94" s="10" t="s">
        <v>483</v>
      </c>
    </row>
    <row r="95" spans="1:18" ht="15" customHeight="1">
      <c r="A95" s="7">
        <v>91</v>
      </c>
      <c r="B95" s="5" t="s">
        <v>34</v>
      </c>
      <c r="C95" s="6" t="s">
        <v>35</v>
      </c>
      <c r="D95" s="5" t="s">
        <v>36</v>
      </c>
      <c r="E95" s="22">
        <f t="shared" si="1"/>
        <v>31195</v>
      </c>
      <c r="F95" s="22"/>
      <c r="G95" s="7" t="s">
        <v>37</v>
      </c>
      <c r="H95" s="7" t="s">
        <v>31</v>
      </c>
      <c r="I95" s="7" t="s">
        <v>38</v>
      </c>
      <c r="J95" s="7" t="s">
        <v>39</v>
      </c>
      <c r="K95" s="8">
        <v>70.5</v>
      </c>
      <c r="Q95" s="10" t="s">
        <v>483</v>
      </c>
    </row>
    <row r="96" spans="1:18" ht="15" customHeight="1">
      <c r="A96" s="7">
        <v>92</v>
      </c>
      <c r="B96" s="5" t="s">
        <v>209</v>
      </c>
      <c r="C96" s="6" t="s">
        <v>210</v>
      </c>
      <c r="D96" s="5" t="s">
        <v>211</v>
      </c>
      <c r="E96" s="22">
        <f t="shared" si="1"/>
        <v>30237</v>
      </c>
      <c r="F96" s="22"/>
      <c r="G96" s="7" t="s">
        <v>37</v>
      </c>
      <c r="H96" s="7" t="s">
        <v>212</v>
      </c>
      <c r="I96" s="7" t="s">
        <v>213</v>
      </c>
      <c r="J96" s="7" t="s">
        <v>214</v>
      </c>
      <c r="K96" s="8">
        <v>70.400000000000006</v>
      </c>
      <c r="Q96" s="10" t="s">
        <v>483</v>
      </c>
    </row>
    <row r="97" spans="1:22" ht="15" customHeight="1">
      <c r="A97" s="7">
        <v>93</v>
      </c>
      <c r="B97" s="5" t="s">
        <v>59</v>
      </c>
      <c r="C97" s="6" t="s">
        <v>60</v>
      </c>
      <c r="D97" s="5" t="s">
        <v>61</v>
      </c>
      <c r="E97" s="22">
        <f t="shared" si="1"/>
        <v>26723</v>
      </c>
      <c r="F97" s="22"/>
      <c r="G97" s="7" t="s">
        <v>62</v>
      </c>
      <c r="H97" s="7" t="s">
        <v>31</v>
      </c>
      <c r="I97" s="7" t="s">
        <v>63</v>
      </c>
      <c r="J97" s="7" t="s">
        <v>64</v>
      </c>
      <c r="K97" s="8">
        <v>69.8</v>
      </c>
      <c r="Q97" s="10" t="s">
        <v>483</v>
      </c>
    </row>
    <row r="98" spans="1:22" ht="15" customHeight="1">
      <c r="A98" s="7">
        <v>94</v>
      </c>
      <c r="B98" s="5" t="s">
        <v>307</v>
      </c>
      <c r="C98" s="6" t="s">
        <v>22</v>
      </c>
      <c r="D98" s="5" t="s">
        <v>308</v>
      </c>
      <c r="E98" s="22">
        <f t="shared" si="1"/>
        <v>26854</v>
      </c>
      <c r="F98" s="22"/>
      <c r="G98" s="7" t="s">
        <v>31</v>
      </c>
      <c r="H98" s="7" t="s">
        <v>11</v>
      </c>
      <c r="I98" s="7" t="s">
        <v>309</v>
      </c>
      <c r="J98" s="7" t="s">
        <v>310</v>
      </c>
      <c r="K98" s="8">
        <v>69.7</v>
      </c>
      <c r="Q98" s="10" t="s">
        <v>483</v>
      </c>
    </row>
    <row r="99" spans="1:22" ht="15" customHeight="1">
      <c r="A99" s="7">
        <v>95</v>
      </c>
      <c r="B99" s="5" t="s">
        <v>103</v>
      </c>
      <c r="C99" s="6" t="s">
        <v>104</v>
      </c>
      <c r="D99" s="5" t="s">
        <v>105</v>
      </c>
      <c r="E99" s="22">
        <f t="shared" si="1"/>
        <v>30510</v>
      </c>
      <c r="F99" s="22"/>
      <c r="G99" s="7" t="s">
        <v>31</v>
      </c>
      <c r="H99" s="7" t="s">
        <v>31</v>
      </c>
      <c r="I99" s="7" t="s">
        <v>106</v>
      </c>
      <c r="J99" s="7" t="s">
        <v>107</v>
      </c>
      <c r="K99" s="8">
        <v>68</v>
      </c>
      <c r="Q99" s="10" t="s">
        <v>483</v>
      </c>
    </row>
    <row r="100" spans="1:22" ht="15" customHeight="1">
      <c r="A100" s="7">
        <v>96</v>
      </c>
      <c r="B100" s="5" t="s">
        <v>497</v>
      </c>
      <c r="C100" s="6" t="s">
        <v>498</v>
      </c>
      <c r="D100" s="5" t="s">
        <v>499</v>
      </c>
      <c r="E100" s="22">
        <v>32194</v>
      </c>
      <c r="F100" s="22" t="s">
        <v>507</v>
      </c>
      <c r="G100" s="7" t="s">
        <v>31</v>
      </c>
      <c r="H100" s="7" t="s">
        <v>25</v>
      </c>
      <c r="I100" s="7" t="s">
        <v>503</v>
      </c>
      <c r="J100" s="7" t="s">
        <v>506</v>
      </c>
      <c r="K100" s="8">
        <v>67.900000000000006</v>
      </c>
      <c r="Q100" s="10" t="s">
        <v>483</v>
      </c>
      <c r="R100" s="10" t="s">
        <v>482</v>
      </c>
    </row>
    <row r="101" spans="1:22" ht="15" customHeight="1">
      <c r="A101" s="7">
        <v>97</v>
      </c>
      <c r="B101" s="5" t="s">
        <v>145</v>
      </c>
      <c r="C101" s="6" t="s">
        <v>146</v>
      </c>
      <c r="D101" s="5" t="s">
        <v>147</v>
      </c>
      <c r="E101" s="22">
        <f t="shared" si="1"/>
        <v>30982</v>
      </c>
      <c r="F101" s="22"/>
      <c r="G101" s="7" t="s">
        <v>24</v>
      </c>
      <c r="H101" s="7" t="s">
        <v>18</v>
      </c>
      <c r="I101" s="7" t="s">
        <v>148</v>
      </c>
      <c r="J101" s="7" t="s">
        <v>149</v>
      </c>
      <c r="K101" s="8">
        <v>66.400000000000006</v>
      </c>
      <c r="Q101" s="10" t="s">
        <v>483</v>
      </c>
    </row>
    <row r="102" spans="1:22" ht="15" customHeight="1">
      <c r="A102" s="7">
        <v>98</v>
      </c>
      <c r="B102" s="5" t="s">
        <v>344</v>
      </c>
      <c r="C102" s="6" t="s">
        <v>345</v>
      </c>
      <c r="D102" s="5" t="s">
        <v>346</v>
      </c>
      <c r="E102" s="22">
        <f t="shared" si="1"/>
        <v>24125</v>
      </c>
      <c r="F102" s="22"/>
      <c r="G102" s="7" t="s">
        <v>56</v>
      </c>
      <c r="H102" s="7" t="s">
        <v>95</v>
      </c>
      <c r="I102" s="7" t="s">
        <v>347</v>
      </c>
      <c r="J102" s="7" t="s">
        <v>348</v>
      </c>
      <c r="K102" s="8">
        <v>66</v>
      </c>
      <c r="Q102" s="10" t="s">
        <v>483</v>
      </c>
    </row>
    <row r="103" spans="1:22" ht="15" customHeight="1">
      <c r="A103" s="7">
        <v>99</v>
      </c>
      <c r="B103" s="5" t="s">
        <v>444</v>
      </c>
      <c r="C103" s="6" t="s">
        <v>445</v>
      </c>
      <c r="D103" s="5" t="s">
        <v>446</v>
      </c>
      <c r="E103" s="22">
        <f t="shared" si="1"/>
        <v>30647</v>
      </c>
      <c r="F103" s="22"/>
      <c r="G103" s="7" t="s">
        <v>37</v>
      </c>
      <c r="H103" s="7" t="s">
        <v>31</v>
      </c>
      <c r="I103" s="7" t="s">
        <v>421</v>
      </c>
      <c r="J103" s="7" t="s">
        <v>447</v>
      </c>
      <c r="K103" s="8">
        <v>65.3</v>
      </c>
      <c r="Q103" s="10" t="s">
        <v>483</v>
      </c>
    </row>
    <row r="104" spans="1:22" ht="15" customHeight="1">
      <c r="A104" s="7">
        <v>100</v>
      </c>
      <c r="B104" s="5" t="s">
        <v>190</v>
      </c>
      <c r="C104" s="6" t="s">
        <v>191</v>
      </c>
      <c r="D104" s="5" t="s">
        <v>192</v>
      </c>
      <c r="E104" s="22">
        <f t="shared" si="1"/>
        <v>28470</v>
      </c>
      <c r="F104" s="22"/>
      <c r="G104" s="7" t="s">
        <v>24</v>
      </c>
      <c r="H104" s="7" t="s">
        <v>95</v>
      </c>
      <c r="I104" s="7" t="s">
        <v>193</v>
      </c>
      <c r="J104" s="7" t="s">
        <v>194</v>
      </c>
      <c r="K104" s="8">
        <v>64.900000000000006</v>
      </c>
      <c r="Q104" s="10" t="s">
        <v>483</v>
      </c>
    </row>
    <row r="105" spans="1:22" ht="15" customHeight="1">
      <c r="A105" s="7">
        <v>101</v>
      </c>
      <c r="B105" s="5" t="s">
        <v>14</v>
      </c>
      <c r="C105" s="6" t="s">
        <v>15</v>
      </c>
      <c r="D105" s="5" t="s">
        <v>16</v>
      </c>
      <c r="E105" s="22">
        <f t="shared" si="1"/>
        <v>26137</v>
      </c>
      <c r="F105" s="22"/>
      <c r="G105" s="7" t="s">
        <v>17</v>
      </c>
      <c r="H105" s="7" t="s">
        <v>18</v>
      </c>
      <c r="I105" s="7" t="s">
        <v>19</v>
      </c>
      <c r="J105" s="7" t="s">
        <v>20</v>
      </c>
      <c r="K105" s="8">
        <v>64.7</v>
      </c>
      <c r="O105" s="10" t="s">
        <v>468</v>
      </c>
      <c r="Q105" s="10" t="s">
        <v>483</v>
      </c>
    </row>
    <row r="106" spans="1:22" ht="15" customHeight="1">
      <c r="A106" s="7">
        <v>102</v>
      </c>
      <c r="B106" s="5" t="s">
        <v>476</v>
      </c>
      <c r="C106" s="6" t="s">
        <v>477</v>
      </c>
      <c r="D106" s="5" t="s">
        <v>478</v>
      </c>
      <c r="E106" s="22">
        <f t="shared" si="1"/>
        <v>24781</v>
      </c>
      <c r="F106" s="22"/>
      <c r="G106" s="7" t="s">
        <v>31</v>
      </c>
      <c r="H106" s="7" t="s">
        <v>95</v>
      </c>
      <c r="I106" s="7" t="s">
        <v>479</v>
      </c>
      <c r="J106" s="7" t="s">
        <v>481</v>
      </c>
      <c r="K106" s="8"/>
      <c r="Q106" s="10" t="s">
        <v>483</v>
      </c>
      <c r="R106" s="10" t="s">
        <v>482</v>
      </c>
    </row>
    <row r="107" spans="1:22" s="16" customFormat="1" ht="15" customHeight="1">
      <c r="A107" s="15"/>
      <c r="B107" s="13"/>
      <c r="C107" s="18"/>
      <c r="D107" s="13"/>
      <c r="E107" s="13"/>
      <c r="F107" s="13"/>
      <c r="G107" s="19"/>
      <c r="H107" s="19"/>
      <c r="I107" s="19"/>
      <c r="J107" s="19"/>
      <c r="K107" s="2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</row>
    <row r="108" spans="1:22" s="10" customFormat="1" ht="15" customHeight="1">
      <c r="A108" s="15"/>
      <c r="B108" s="23" t="s">
        <v>470</v>
      </c>
      <c r="G108" s="15"/>
      <c r="H108" s="15"/>
      <c r="I108" s="15"/>
      <c r="J108" s="15"/>
      <c r="K108" s="17"/>
    </row>
    <row r="109" spans="1:22" s="10" customFormat="1" ht="15" customHeight="1">
      <c r="A109" s="15"/>
      <c r="B109" s="23" t="s">
        <v>471</v>
      </c>
      <c r="G109" s="15"/>
      <c r="H109" s="15"/>
      <c r="I109" s="15"/>
      <c r="J109" s="15"/>
      <c r="K109" s="17"/>
    </row>
    <row r="110" spans="1:22" s="10" customFormat="1">
      <c r="A110" s="15"/>
      <c r="B110" s="23" t="s">
        <v>472</v>
      </c>
      <c r="G110" s="15"/>
      <c r="H110" s="15"/>
      <c r="I110" s="15"/>
      <c r="J110" s="15"/>
      <c r="K110" s="17"/>
    </row>
    <row r="111" spans="1:22" s="10" customFormat="1">
      <c r="A111" s="15"/>
      <c r="B111" s="23" t="s">
        <v>484</v>
      </c>
      <c r="G111" s="15"/>
      <c r="H111" s="15"/>
      <c r="I111" s="15"/>
      <c r="J111" s="15"/>
      <c r="K111" s="17"/>
    </row>
    <row r="112" spans="1:22" s="10" customFormat="1">
      <c r="A112" s="15"/>
      <c r="G112" s="15"/>
      <c r="H112" s="15"/>
      <c r="I112" s="15"/>
      <c r="J112" s="15"/>
      <c r="K112" s="17"/>
    </row>
    <row r="113" spans="1:22" s="10" customFormat="1">
      <c r="A113" s="15"/>
      <c r="G113" s="15"/>
      <c r="H113" s="15"/>
      <c r="I113" s="15"/>
      <c r="J113" s="15"/>
      <c r="K113" s="17"/>
    </row>
    <row r="114" spans="1:22" s="10" customFormat="1">
      <c r="A114" s="15"/>
      <c r="G114" s="15"/>
      <c r="H114" s="15"/>
      <c r="I114" s="15"/>
      <c r="J114" s="15"/>
      <c r="K114" s="17"/>
    </row>
    <row r="115" spans="1:22" s="10" customFormat="1">
      <c r="A115" s="15"/>
      <c r="G115" s="15"/>
      <c r="H115" s="15"/>
      <c r="I115" s="15"/>
      <c r="J115" s="15"/>
      <c r="K115" s="17"/>
    </row>
    <row r="116" spans="1:22" customFormat="1" ht="14.25" customHeight="1">
      <c r="A116" s="25">
        <v>2</v>
      </c>
      <c r="B116" s="26" t="s">
        <v>487</v>
      </c>
      <c r="C116" s="32" t="s">
        <v>367</v>
      </c>
      <c r="D116" s="27" t="s">
        <v>488</v>
      </c>
      <c r="E116" s="33">
        <v>33290</v>
      </c>
      <c r="F116" s="34" t="s">
        <v>507</v>
      </c>
      <c r="G116" s="28" t="s">
        <v>489</v>
      </c>
      <c r="H116" s="28" t="s">
        <v>221</v>
      </c>
      <c r="I116" s="29" t="s">
        <v>502</v>
      </c>
      <c r="J116" s="30" t="s">
        <v>504</v>
      </c>
      <c r="K116" s="30">
        <v>72.599999999999994</v>
      </c>
      <c r="L116" s="4"/>
      <c r="M116" s="31"/>
      <c r="O116" s="37"/>
      <c r="P116" s="37"/>
      <c r="Q116" s="37"/>
      <c r="R116" s="10" t="s">
        <v>482</v>
      </c>
      <c r="S116" s="37"/>
      <c r="T116" s="37"/>
      <c r="U116" s="37"/>
      <c r="V116" s="37"/>
    </row>
    <row r="117" spans="1:22" customFormat="1" ht="15" customHeight="1">
      <c r="A117" s="25">
        <v>3</v>
      </c>
      <c r="B117" s="26" t="s">
        <v>490</v>
      </c>
      <c r="C117" s="32" t="s">
        <v>491</v>
      </c>
      <c r="D117" s="27" t="s">
        <v>492</v>
      </c>
      <c r="E117" s="33">
        <v>29777</v>
      </c>
      <c r="F117" s="34" t="s">
        <v>507</v>
      </c>
      <c r="G117" s="28" t="s">
        <v>493</v>
      </c>
      <c r="H117" s="28" t="s">
        <v>44</v>
      </c>
      <c r="I117" s="29" t="s">
        <v>501</v>
      </c>
      <c r="J117" s="30" t="s">
        <v>505</v>
      </c>
      <c r="K117" s="30">
        <v>70.8</v>
      </c>
      <c r="L117" s="4"/>
      <c r="M117" s="31"/>
      <c r="O117" s="37"/>
      <c r="P117" s="37"/>
      <c r="Q117" s="37"/>
      <c r="R117" s="10" t="s">
        <v>482</v>
      </c>
      <c r="S117" s="37"/>
      <c r="T117" s="37"/>
      <c r="U117" s="37"/>
      <c r="V117" s="37"/>
    </row>
    <row r="118" spans="1:22" customFormat="1" ht="15" customHeight="1">
      <c r="A118" s="25">
        <v>4</v>
      </c>
      <c r="B118" s="26" t="s">
        <v>494</v>
      </c>
      <c r="C118" s="32" t="s">
        <v>495</v>
      </c>
      <c r="D118" s="27" t="s">
        <v>496</v>
      </c>
      <c r="E118" s="33">
        <v>32241</v>
      </c>
      <c r="F118" s="34" t="s">
        <v>507</v>
      </c>
      <c r="G118" s="28" t="s">
        <v>397</v>
      </c>
      <c r="H118" s="28" t="s">
        <v>25</v>
      </c>
      <c r="I118" s="29" t="s">
        <v>500</v>
      </c>
      <c r="J118" s="30" t="s">
        <v>505</v>
      </c>
      <c r="K118" s="30">
        <v>70.8</v>
      </c>
      <c r="L118" s="4"/>
      <c r="M118" s="31"/>
      <c r="O118" s="37"/>
      <c r="P118" s="37"/>
      <c r="Q118" s="37"/>
      <c r="R118" s="10" t="s">
        <v>482</v>
      </c>
      <c r="S118" s="37"/>
      <c r="T118" s="37"/>
      <c r="U118" s="37"/>
      <c r="V118" s="37"/>
    </row>
    <row r="119" spans="1:22" customFormat="1" ht="15" customHeight="1">
      <c r="A119" s="25">
        <v>5</v>
      </c>
      <c r="B119" s="26" t="s">
        <v>497</v>
      </c>
      <c r="C119" s="32" t="s">
        <v>498</v>
      </c>
      <c r="D119" s="27" t="s">
        <v>499</v>
      </c>
      <c r="E119" s="33">
        <v>32194</v>
      </c>
      <c r="F119" s="34" t="s">
        <v>507</v>
      </c>
      <c r="G119" s="28" t="s">
        <v>31</v>
      </c>
      <c r="H119" s="28" t="s">
        <v>25</v>
      </c>
      <c r="I119" s="29" t="s">
        <v>503</v>
      </c>
      <c r="J119" s="30" t="s">
        <v>506</v>
      </c>
      <c r="K119" s="30">
        <v>67.900000000000006</v>
      </c>
      <c r="L119" s="4"/>
      <c r="M119" s="31"/>
      <c r="O119" s="37"/>
      <c r="P119" s="37"/>
      <c r="Q119" s="37"/>
      <c r="R119" s="10" t="s">
        <v>482</v>
      </c>
      <c r="S119" s="37"/>
      <c r="T119" s="37"/>
      <c r="U119" s="37"/>
      <c r="V119" s="37"/>
    </row>
  </sheetData>
  <autoFilter ref="A3:P119"/>
  <sortState ref="B2:N138">
    <sortCondition sortBy="cellColor" ref="C2:C138" dxfId="0"/>
    <sortCondition descending="1" ref="K2:K138"/>
  </sortState>
  <mergeCells count="2">
    <mergeCell ref="A1:J1"/>
    <mergeCell ref="A2:J2"/>
  </mergeCells>
  <printOptions horizontalCentered="1"/>
  <pageMargins left="0.15748031496062992" right="0.15748031496062992" top="0.35433070866141736" bottom="0.59055118110236227" header="0.51181102362204722" footer="0.51181102362204722"/>
  <pageSetup paperSize="9" scale="87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Page 1</vt:lpstr>
      <vt:lpstr>Foglio1</vt:lpstr>
      <vt:lpstr>'Page 1'!Area_stampa</vt:lpstr>
      <vt:lpstr>'Page 1'!Titoli_stampa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2018-08-01T09:38:16Z</cp:lastPrinted>
  <dcterms:created xsi:type="dcterms:W3CDTF">2016-09-08T13:07:36Z</dcterms:created>
  <dcterms:modified xsi:type="dcterms:W3CDTF">2018-08-01T09:39:44Z</dcterms:modified>
</cp:coreProperties>
</file>