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 activeTab="3"/>
  </bookViews>
  <sheets>
    <sheet name="COMPLETO" sheetId="1" r:id="rId1"/>
    <sheet name="ABRUZZO" sheetId="3" r:id="rId2"/>
    <sheet name="CALABRIA" sheetId="4" r:id="rId3"/>
    <sheet name="CAMPANIA" sheetId="7" r:id="rId4"/>
    <sheet name="PUGLIA" sheetId="2" r:id="rId5"/>
    <sheet name="SICILIA" sheetId="6" r:id="rId6"/>
  </sheets>
  <definedNames>
    <definedName name="_xlnm._FilterDatabase" localSheetId="3" hidden="1">CAMPANIA!#REF!</definedName>
    <definedName name="_xlnm._FilterDatabase" localSheetId="0" hidden="1">COMPLETO!$B$1:$I$164</definedName>
    <definedName name="_xlnm.Print_Area" localSheetId="1">ABRUZZO!$A$1:$L$19</definedName>
    <definedName name="_xlnm.Print_Area" localSheetId="2">CALABRIA!$A$1:$K$26</definedName>
    <definedName name="_xlnm.Print_Area" localSheetId="3">CAMPANIA!$A$1:$L$101</definedName>
    <definedName name="_xlnm.Print_Area" localSheetId="4">PUGLIA!$A$1:$L$47</definedName>
    <definedName name="_xlnm.Print_Titles" localSheetId="3">CAMPANIA!$4:$4</definedName>
    <definedName name="_xlnm.Print_Titles" localSheetId="4">PUGLIA!$4:$4</definedName>
  </definedNames>
  <calcPr calcId="145621"/>
</workbook>
</file>

<file path=xl/calcChain.xml><?xml version="1.0" encoding="utf-8"?>
<calcChain xmlns="http://schemas.openxmlformats.org/spreadsheetml/2006/main">
  <c r="I90" i="7" l="1"/>
  <c r="I84" i="7"/>
  <c r="I87" i="7"/>
  <c r="I80" i="7"/>
  <c r="I86" i="7"/>
  <c r="I85" i="7"/>
  <c r="I89" i="7"/>
  <c r="E21" i="4" l="1"/>
  <c r="E20" i="4"/>
  <c r="E19" i="4"/>
  <c r="E18" i="4"/>
  <c r="E17" i="4"/>
  <c r="E16" i="4"/>
  <c r="E15" i="4"/>
  <c r="E14" i="4"/>
  <c r="E13" i="4"/>
  <c r="E12" i="4"/>
  <c r="E11" i="4"/>
  <c r="E10" i="4"/>
  <c r="E9" i="4"/>
  <c r="E7" i="4"/>
  <c r="E6" i="4"/>
  <c r="E5" i="4"/>
  <c r="E14" i="3"/>
  <c r="E13" i="3"/>
  <c r="E12" i="3"/>
  <c r="E11" i="3"/>
  <c r="E10" i="3"/>
  <c r="E9" i="3"/>
  <c r="E7" i="3"/>
  <c r="E6" i="3"/>
  <c r="E5" i="3"/>
  <c r="E88" i="7"/>
  <c r="E83" i="7"/>
  <c r="E82" i="7"/>
  <c r="E81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0" i="7"/>
  <c r="E31" i="7"/>
  <c r="E29" i="7"/>
  <c r="E28" i="7"/>
  <c r="E27" i="7"/>
  <c r="E26" i="7"/>
  <c r="E25" i="7"/>
  <c r="E24" i="7"/>
  <c r="E23" i="7"/>
  <c r="E22" i="7"/>
  <c r="E21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N164" i="1" l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H30" i="1"/>
  <c r="H2" i="1"/>
  <c r="H29" i="1"/>
  <c r="H40" i="1"/>
  <c r="H36" i="1"/>
  <c r="H38" i="1"/>
  <c r="H144" i="1"/>
  <c r="H143" i="1"/>
  <c r="H33" i="1"/>
  <c r="H27" i="1"/>
  <c r="H42" i="1"/>
  <c r="H142" i="1"/>
  <c r="H111" i="1"/>
  <c r="H50" i="1"/>
  <c r="H105" i="1"/>
  <c r="H110" i="1"/>
  <c r="H107" i="1"/>
  <c r="H145" i="1"/>
  <c r="H109" i="1"/>
  <c r="H47" i="1"/>
  <c r="H141" i="1"/>
  <c r="H14" i="1"/>
  <c r="H31" i="1"/>
  <c r="H56" i="1"/>
  <c r="H5" i="1"/>
  <c r="H32" i="1"/>
  <c r="H46" i="1"/>
  <c r="H52" i="1"/>
  <c r="H152" i="1"/>
  <c r="H28" i="1"/>
  <c r="H63" i="1"/>
  <c r="H58" i="1"/>
  <c r="H12" i="1"/>
  <c r="H70" i="1"/>
  <c r="H150" i="1"/>
  <c r="H3" i="1"/>
  <c r="H54" i="1"/>
  <c r="H43" i="1"/>
  <c r="H80" i="1"/>
  <c r="H153" i="1"/>
  <c r="H13" i="1"/>
  <c r="H68" i="1"/>
  <c r="H41" i="1"/>
  <c r="H147" i="1"/>
  <c r="H106" i="1"/>
  <c r="H118" i="1"/>
  <c r="H114" i="1"/>
  <c r="H108" i="1"/>
  <c r="H156" i="1"/>
  <c r="H16" i="1"/>
  <c r="H66" i="1"/>
  <c r="H59" i="1"/>
  <c r="H49" i="1"/>
  <c r="H60" i="1"/>
  <c r="H148" i="1"/>
  <c r="H11" i="1"/>
  <c r="H61" i="1"/>
  <c r="H57" i="1"/>
  <c r="H45" i="1"/>
  <c r="H6" i="1"/>
  <c r="H155" i="1"/>
  <c r="H116" i="1"/>
  <c r="H120" i="1"/>
  <c r="H123" i="1"/>
  <c r="H48" i="1"/>
  <c r="H146" i="1"/>
  <c r="H64" i="1"/>
  <c r="H34" i="1"/>
  <c r="H17" i="1"/>
  <c r="H126" i="1"/>
  <c r="H35" i="1"/>
  <c r="H15" i="1"/>
  <c r="H119" i="1"/>
  <c r="H53" i="1"/>
  <c r="H112" i="1"/>
  <c r="H121" i="1"/>
  <c r="H9" i="1"/>
  <c r="H69" i="1"/>
  <c r="H117" i="1"/>
  <c r="H22" i="1"/>
  <c r="H74" i="1"/>
  <c r="H44" i="1"/>
  <c r="H37" i="1"/>
  <c r="H138" i="1"/>
  <c r="H18" i="1"/>
  <c r="H122" i="1"/>
  <c r="H39" i="1"/>
  <c r="H62" i="1"/>
  <c r="H157" i="1"/>
  <c r="H81" i="1"/>
  <c r="H151" i="1"/>
  <c r="H125" i="1"/>
  <c r="H128" i="1"/>
  <c r="H91" i="1"/>
  <c r="H71" i="1"/>
  <c r="H77" i="1"/>
  <c r="H83" i="1"/>
  <c r="H79" i="1"/>
  <c r="H154" i="1"/>
  <c r="H115" i="1"/>
  <c r="H129" i="1"/>
  <c r="H73" i="1"/>
  <c r="H78" i="1"/>
  <c r="H65" i="1"/>
  <c r="H134" i="1"/>
  <c r="H159" i="1"/>
  <c r="H149" i="1"/>
  <c r="H124" i="1"/>
  <c r="H82" i="1"/>
  <c r="H84" i="1"/>
  <c r="H88" i="1"/>
  <c r="H67" i="1"/>
  <c r="H92" i="1"/>
  <c r="H137" i="1"/>
  <c r="H86" i="1"/>
  <c r="H135" i="1"/>
  <c r="H75" i="1"/>
  <c r="H85" i="1"/>
  <c r="H158" i="1"/>
  <c r="H4" i="1"/>
  <c r="H21" i="1"/>
  <c r="H133" i="1"/>
  <c r="H72" i="1"/>
  <c r="H89" i="1"/>
  <c r="H10" i="1"/>
  <c r="H7" i="1"/>
  <c r="H51" i="1"/>
  <c r="H19" i="1"/>
  <c r="H20" i="1"/>
  <c r="H127" i="1"/>
  <c r="H136" i="1"/>
  <c r="H113" i="1"/>
  <c r="H130" i="1"/>
  <c r="H131" i="1"/>
  <c r="H87" i="1"/>
  <c r="H90" i="1"/>
  <c r="H132" i="1"/>
  <c r="H24" i="1"/>
  <c r="H55" i="1"/>
  <c r="H97" i="1"/>
  <c r="H96" i="1"/>
  <c r="H23" i="1"/>
  <c r="H76" i="1"/>
  <c r="H93" i="1"/>
  <c r="H94" i="1"/>
  <c r="H139" i="1"/>
  <c r="H95" i="1"/>
  <c r="H162" i="1"/>
  <c r="H99" i="1"/>
  <c r="H160" i="1"/>
  <c r="H101" i="1"/>
  <c r="H161" i="1"/>
  <c r="H25" i="1"/>
  <c r="H163" i="1"/>
  <c r="H98" i="1"/>
  <c r="H164" i="1"/>
  <c r="H8" i="1"/>
  <c r="H100" i="1"/>
  <c r="H140" i="1"/>
  <c r="H26" i="1"/>
  <c r="H102" i="1"/>
  <c r="H103" i="1"/>
  <c r="H104" i="1"/>
</calcChain>
</file>

<file path=xl/sharedStrings.xml><?xml version="1.0" encoding="utf-8"?>
<sst xmlns="http://schemas.openxmlformats.org/spreadsheetml/2006/main" count="2184" uniqueCount="499">
  <si>
    <t>MINISTERO DELL'ISTRUZIONE, DELL'UNIVERSITÀ E DELLA RICERCA</t>
  </si>
  <si>
    <t>Classe di Concorso:</t>
  </si>
  <si>
    <t>Cognome</t>
  </si>
  <si>
    <t>Nome</t>
  </si>
  <si>
    <t>Codice Fiscale</t>
  </si>
  <si>
    <t>Prova Scritta/Pratica</t>
  </si>
  <si>
    <t>Prova Orale</t>
  </si>
  <si>
    <t>Voto Finale</t>
  </si>
  <si>
    <t>ACCETTA</t>
  </si>
  <si>
    <t>CARMINE FILOMENO</t>
  </si>
  <si>
    <t>CCTCMN86S16A509L</t>
  </si>
  <si>
    <t>ADAMO</t>
  </si>
  <si>
    <t>LUCREZIA</t>
  </si>
  <si>
    <t>DMALRZ87B61H163M</t>
  </si>
  <si>
    <t>ALFANO</t>
  </si>
  <si>
    <t>MARCO</t>
  </si>
  <si>
    <t>LFNMRC69T26H703H</t>
  </si>
  <si>
    <t>ALPARONE</t>
  </si>
  <si>
    <t>VIVIANA</t>
  </si>
  <si>
    <t>LPRVVN76D68F839S</t>
  </si>
  <si>
    <t>AMENTA</t>
  </si>
  <si>
    <t>LOREDANA</t>
  </si>
  <si>
    <t>MNTLDN76C47I754I</t>
  </si>
  <si>
    <t>AMODIO</t>
  </si>
  <si>
    <t>MARIA</t>
  </si>
  <si>
    <t>MDAMRA75M68F839Z</t>
  </si>
  <si>
    <t>ARMENISE</t>
  </si>
  <si>
    <t>CLAUDIO</t>
  </si>
  <si>
    <t>RMNCLD82E10A662D</t>
  </si>
  <si>
    <t>AZZARONE</t>
  </si>
  <si>
    <t>EBE RITA</t>
  </si>
  <si>
    <t>ZZRBRT89L64H926U</t>
  </si>
  <si>
    <t>BAGNATI</t>
  </si>
  <si>
    <t>LORENA</t>
  </si>
  <si>
    <t>BGNLRN74T56C927Z</t>
  </si>
  <si>
    <t>BATTISTA</t>
  </si>
  <si>
    <t>ISABELLA</t>
  </si>
  <si>
    <t>BTTSLL85E60A662C</t>
  </si>
  <si>
    <t>BELLACOSA</t>
  </si>
  <si>
    <t>CHIARA</t>
  </si>
  <si>
    <t>BLLCHR86R54F912A</t>
  </si>
  <si>
    <t>BELLINGHIERI</t>
  </si>
  <si>
    <t>SERAFINA</t>
  </si>
  <si>
    <t>BLLSFN81C47F158E</t>
  </si>
  <si>
    <t>BISCONTI</t>
  </si>
  <si>
    <t>BSCLDN69H61A425V</t>
  </si>
  <si>
    <t>BOLOGNESE</t>
  </si>
  <si>
    <t>ANNA LUCIA</t>
  </si>
  <si>
    <t>BLGNLC83P41E815H</t>
  </si>
  <si>
    <t>BONAVENTURA</t>
  </si>
  <si>
    <t>SIMONA</t>
  </si>
  <si>
    <t>BNVSMN81E57F839P</t>
  </si>
  <si>
    <t>BONAVOLTA</t>
  </si>
  <si>
    <t>ROSSELLA</t>
  </si>
  <si>
    <t>BNVRSL84H47F839Q</t>
  </si>
  <si>
    <t>BOTTINO</t>
  </si>
  <si>
    <t>STEFANO</t>
  </si>
  <si>
    <t>BTTSFN69M06D086F</t>
  </si>
  <si>
    <t>BRANDI</t>
  </si>
  <si>
    <t>FABIO</t>
  </si>
  <si>
    <t>BRNFBA73P17Z133O</t>
  </si>
  <si>
    <t>CALAMIA</t>
  </si>
  <si>
    <t>ANTONELLA</t>
  </si>
  <si>
    <t>CLMNNL68C71D423E</t>
  </si>
  <si>
    <t>CALÒ</t>
  </si>
  <si>
    <t>FRANCESCO</t>
  </si>
  <si>
    <t>CLAFNC83S16A669G</t>
  </si>
  <si>
    <t>CAMPIONE</t>
  </si>
  <si>
    <t>FRANCESCO PAOLO</t>
  </si>
  <si>
    <t>CMPFNC71D12G273Z</t>
  </si>
  <si>
    <t>CAPPELLI</t>
  </si>
  <si>
    <t>GIULIA</t>
  </si>
  <si>
    <t>CPPGLI76P51C349C</t>
  </si>
  <si>
    <t>CARAGLIANO</t>
  </si>
  <si>
    <t>MARTINA</t>
  </si>
  <si>
    <t>CRGMTN86R63F158V</t>
  </si>
  <si>
    <t>CARCIOTTO</t>
  </si>
  <si>
    <t>GIULIA MARIA LORENZA</t>
  </si>
  <si>
    <t>CRCGMR75E69C351K</t>
  </si>
  <si>
    <t>CARDONE</t>
  </si>
  <si>
    <t>CARLO</t>
  </si>
  <si>
    <t>CRDCRL60P22E791B</t>
  </si>
  <si>
    <t>CAROCCI</t>
  </si>
  <si>
    <t>CRCSMN70D60H501X</t>
  </si>
  <si>
    <t>CARUSO</t>
  </si>
  <si>
    <t>VALERIA</t>
  </si>
  <si>
    <t>CRSVLR84C65F839P</t>
  </si>
  <si>
    <t>CASTORINA</t>
  </si>
  <si>
    <t>ROSELLA</t>
  </si>
  <si>
    <t>CSTRLL80H53A662N</t>
  </si>
  <si>
    <t>CELENTANO</t>
  </si>
  <si>
    <t>MICHELE</t>
  </si>
  <si>
    <t>CLNMHL86R26D976Q</t>
  </si>
  <si>
    <t>CHIAROMONTE</t>
  </si>
  <si>
    <t>CHRNNL71M61F839Y</t>
  </si>
  <si>
    <t>CIAFARONE</t>
  </si>
  <si>
    <t>CLAUDIA</t>
  </si>
  <si>
    <t>CFRCLD87T43A485E</t>
  </si>
  <si>
    <t>CIVILETTI</t>
  </si>
  <si>
    <t>YLENIA</t>
  </si>
  <si>
    <t>CVLYLN74T46G273U</t>
  </si>
  <si>
    <t>CIVILETTO</t>
  </si>
  <si>
    <t>ELISABETTA</t>
  </si>
  <si>
    <t>CVLLBT83B49G273C</t>
  </si>
  <si>
    <t>COZZARELLI</t>
  </si>
  <si>
    <t>CARLA</t>
  </si>
  <si>
    <t>CZZCRL72H54H703Z</t>
  </si>
  <si>
    <t>CRESCITELLI</t>
  </si>
  <si>
    <t>CRSCHR84E41H703H</t>
  </si>
  <si>
    <t>CRISTOFARO</t>
  </si>
  <si>
    <t>LAURA</t>
  </si>
  <si>
    <t>CRSLRA87E70I872F</t>
  </si>
  <si>
    <t>CUCÈ</t>
  </si>
  <si>
    <t>ALESSANDRO</t>
  </si>
  <si>
    <t>CCULSN85H25F158O</t>
  </si>
  <si>
    <t>D'AMORE</t>
  </si>
  <si>
    <t>EMANUELA</t>
  </si>
  <si>
    <t>DMRMNL86A51F912D</t>
  </si>
  <si>
    <t>D'ANGELO</t>
  </si>
  <si>
    <t>MARILENA</t>
  </si>
  <si>
    <t>DNGMLN77H41E158H</t>
  </si>
  <si>
    <t>DARDES</t>
  </si>
  <si>
    <t>ENRICA</t>
  </si>
  <si>
    <t>DRDNRC84C65A662X</t>
  </si>
  <si>
    <t>DE MAIO</t>
  </si>
  <si>
    <t>BIANCA</t>
  </si>
  <si>
    <t>DMEBNC76P68F839U</t>
  </si>
  <si>
    <t>SONIA</t>
  </si>
  <si>
    <t>DMESNO67H66F839G</t>
  </si>
  <si>
    <t>DE NATALE</t>
  </si>
  <si>
    <t>COSTANZA</t>
  </si>
  <si>
    <t>DNTCTN72B52A662O</t>
  </si>
  <si>
    <t>DELL'UTRI</t>
  </si>
  <si>
    <t>DLLCHR81M57G273N</t>
  </si>
  <si>
    <t>DELLA PORTA</t>
  </si>
  <si>
    <t>LUCIA</t>
  </si>
  <si>
    <t>DLLLCU66C71F839J</t>
  </si>
  <si>
    <t>DENARO</t>
  </si>
  <si>
    <t>ROBERTA</t>
  </si>
  <si>
    <t>DNRRRT82P70F158D</t>
  </si>
  <si>
    <t>DI CAPRIO</t>
  </si>
  <si>
    <t>SARA</t>
  </si>
  <si>
    <t>DCPSRA89E67E506A</t>
  </si>
  <si>
    <t>DI DONATO</t>
  </si>
  <si>
    <t>LUIGI</t>
  </si>
  <si>
    <t>DDNLGU82B24H703J</t>
  </si>
  <si>
    <t>GAGLIARDI</t>
  </si>
  <si>
    <t>LUISA</t>
  </si>
  <si>
    <t>GGLLSU85T57H793M</t>
  </si>
  <si>
    <t>GALLONE</t>
  </si>
  <si>
    <t>GLLNNL85R56L049H</t>
  </si>
  <si>
    <t>GARGIULO</t>
  </si>
  <si>
    <t>LUIGIA</t>
  </si>
  <si>
    <t>GRGLGU84E69I483C</t>
  </si>
  <si>
    <t>GIANCOLA</t>
  </si>
  <si>
    <t>ALESSANDRA</t>
  </si>
  <si>
    <t>GNCLSN83B54A345Z</t>
  </si>
  <si>
    <t>GIANNATTASIO</t>
  </si>
  <si>
    <t>MARIA CRISTINA</t>
  </si>
  <si>
    <t>GNNMCR84P65A509F</t>
  </si>
  <si>
    <t>GIANNETTO</t>
  </si>
  <si>
    <t>CATERINA</t>
  </si>
  <si>
    <t>GNNCRN74R66F158U</t>
  </si>
  <si>
    <t>GIULIANI</t>
  </si>
  <si>
    <t>FEDERICA</t>
  </si>
  <si>
    <t>GLNFRC69L70F839P</t>
  </si>
  <si>
    <t>GIUSTO</t>
  </si>
  <si>
    <t>ROSA MARIA</t>
  </si>
  <si>
    <t>GSTRMR67T43F839M</t>
  </si>
  <si>
    <t>GOGLIA</t>
  </si>
  <si>
    <t>NOEMI</t>
  </si>
  <si>
    <t>GGLNMO72A68F839H</t>
  </si>
  <si>
    <t>GRECO</t>
  </si>
  <si>
    <t>ANGELA</t>
  </si>
  <si>
    <t>GRCNGL87D63B774A</t>
  </si>
  <si>
    <t>GIANPASQUALE</t>
  </si>
  <si>
    <t>GRCGPS87P05F839Y</t>
  </si>
  <si>
    <t>GUECI</t>
  </si>
  <si>
    <t>GCUGLI84C54G273O</t>
  </si>
  <si>
    <t>GULLI</t>
  </si>
  <si>
    <t>GLLCLD87B05G2T3L</t>
  </si>
  <si>
    <t>IACOVIELLO</t>
  </si>
  <si>
    <t>CVLMLN75M45A662M</t>
  </si>
  <si>
    <t>IADICICCO</t>
  </si>
  <si>
    <t>GRAZIANA</t>
  </si>
  <si>
    <t>DCCGZN82S59B963U</t>
  </si>
  <si>
    <t>IADONISI</t>
  </si>
  <si>
    <t>ANTONIO</t>
  </si>
  <si>
    <t>DNSNTN80C02L086G</t>
  </si>
  <si>
    <t>IANDOLO</t>
  </si>
  <si>
    <t>PIETRO</t>
  </si>
  <si>
    <t>NDLPTR83C12A509K</t>
  </si>
  <si>
    <t>IOVINO</t>
  </si>
  <si>
    <t>VNINNL84S42L845V</t>
  </si>
  <si>
    <t>KARIMOVA</t>
  </si>
  <si>
    <t>LILIA</t>
  </si>
  <si>
    <t>KRMLLI72R64Z154L</t>
  </si>
  <si>
    <t>LA MANTIA</t>
  </si>
  <si>
    <t>SERENA</t>
  </si>
  <si>
    <t>LMNSRN80B65E974Y</t>
  </si>
  <si>
    <t>LA MARCA</t>
  </si>
  <si>
    <t>TIZIANA</t>
  </si>
  <si>
    <t>LMRTZN80C65C129R</t>
  </si>
  <si>
    <t>LARENZA</t>
  </si>
  <si>
    <t>TANJA BARBARA</t>
  </si>
  <si>
    <t>LRNTJB84T44H823L</t>
  </si>
  <si>
    <t>LEARDI</t>
  </si>
  <si>
    <t>ROBERTO CARMINE</t>
  </si>
  <si>
    <t>LRDRRT81L05I234E</t>
  </si>
  <si>
    <t>LEGNA</t>
  </si>
  <si>
    <t>CIRO</t>
  </si>
  <si>
    <t>LGNCRI82A19L259E</t>
  </si>
  <si>
    <t>LEONE</t>
  </si>
  <si>
    <t>LNEMRA69C60F839A</t>
  </si>
  <si>
    <t>LESTINGI</t>
  </si>
  <si>
    <t>MARINA</t>
  </si>
  <si>
    <t>LSTMRN85S42C975B</t>
  </si>
  <si>
    <t>LOCATELLI</t>
  </si>
  <si>
    <t>PAOLA</t>
  </si>
  <si>
    <t>LCTPLA67D70F839U</t>
  </si>
  <si>
    <t>LONGOBARDI</t>
  </si>
  <si>
    <t>LIBERINA LUCIANA</t>
  </si>
  <si>
    <t>LNGLRN73R52G813F</t>
  </si>
  <si>
    <t>MANFREDI</t>
  </si>
  <si>
    <t>ANNA</t>
  </si>
  <si>
    <t>MNFNNA78A70B990N</t>
  </si>
  <si>
    <t>MANGIONE</t>
  </si>
  <si>
    <t>DANIELA MARIA</t>
  </si>
  <si>
    <t>MNGDLM82H61C342X</t>
  </si>
  <si>
    <t>MANZI</t>
  </si>
  <si>
    <t>ANTONELLA GIANCARLA</t>
  </si>
  <si>
    <t>MNZNNL79E71L418Y</t>
  </si>
  <si>
    <t>MANZO</t>
  </si>
  <si>
    <t>LUCA</t>
  </si>
  <si>
    <t>MNZLCU83P03F839O</t>
  </si>
  <si>
    <t>MARASCO</t>
  </si>
  <si>
    <t>CARMEN</t>
  </si>
  <si>
    <t>MRSCMN76C45M208F</t>
  </si>
  <si>
    <t>MELARANGELO</t>
  </si>
  <si>
    <t>ALBERTO</t>
  </si>
  <si>
    <t>MLRLRT72A12L103P</t>
  </si>
  <si>
    <t>MELAZZO</t>
  </si>
  <si>
    <t>GIOVANNI</t>
  </si>
  <si>
    <t>MLZGNN74R16G273F</t>
  </si>
  <si>
    <t>MELE</t>
  </si>
  <si>
    <t>PAOLO</t>
  </si>
  <si>
    <t>MLEPLA64D16F839R</t>
  </si>
  <si>
    <t>ROSA</t>
  </si>
  <si>
    <t>MLERSO82D41E223B</t>
  </si>
  <si>
    <t>MIELE</t>
  </si>
  <si>
    <t>LISA</t>
  </si>
  <si>
    <t>MLILSI80D67F839U</t>
  </si>
  <si>
    <t>MONACO</t>
  </si>
  <si>
    <t>ANGELO MARIA</t>
  </si>
  <si>
    <t>MNCNLM76H10C424Z</t>
  </si>
  <si>
    <t>MOSCHELLA</t>
  </si>
  <si>
    <t>AGNESE</t>
  </si>
  <si>
    <t>MSCGNS84E59Z133W</t>
  </si>
  <si>
    <t>NAPOLITANO</t>
  </si>
  <si>
    <t>FILOMENA</t>
  </si>
  <si>
    <t>NPLFMN84L62F924U</t>
  </si>
  <si>
    <t>NPLMHL84R07H860E</t>
  </si>
  <si>
    <t>NARDI</t>
  </si>
  <si>
    <t>NRDNGL74E62Z110V</t>
  </si>
  <si>
    <t>NIGRO</t>
  </si>
  <si>
    <t>NGRVVN86M55F839F</t>
  </si>
  <si>
    <t>NUZZO</t>
  </si>
  <si>
    <t>CLAUDIA LUCIA</t>
  </si>
  <si>
    <t>NZZCDL79H62A662M</t>
  </si>
  <si>
    <t>ODDO</t>
  </si>
  <si>
    <t>FELICIA</t>
  </si>
  <si>
    <t>DDOFLC73R55I754N</t>
  </si>
  <si>
    <t>ORTESE</t>
  </si>
  <si>
    <t>SERGIO</t>
  </si>
  <si>
    <t>RTSSRG71A05E506F</t>
  </si>
  <si>
    <t>OSSO</t>
  </si>
  <si>
    <t>EUGENIO</t>
  </si>
  <si>
    <t>SSOGNE80D20A773B</t>
  </si>
  <si>
    <t>PAGANO</t>
  </si>
  <si>
    <t>MARIAVALENTINA</t>
  </si>
  <si>
    <t>PGNMVL85E44H224B</t>
  </si>
  <si>
    <t>PANICO</t>
  </si>
  <si>
    <t>ANDREA</t>
  </si>
  <si>
    <t>PNCNDR85S26D862O</t>
  </si>
  <si>
    <t>PASCARELLA</t>
  </si>
  <si>
    <t>RAFFAELLA</t>
  </si>
  <si>
    <t>PSCRFL79B42C558L</t>
  </si>
  <si>
    <t>PASTORE</t>
  </si>
  <si>
    <t>PSTCHR85R48B936K</t>
  </si>
  <si>
    <t>PEDICINI</t>
  </si>
  <si>
    <t>PDCSLL83D62A783M</t>
  </si>
  <si>
    <t>PETRONE</t>
  </si>
  <si>
    <t>DANIELA</t>
  </si>
  <si>
    <t>PTRDNL64D52H703B</t>
  </si>
  <si>
    <t>PICCOLO</t>
  </si>
  <si>
    <t>ANNAMARIA</t>
  </si>
  <si>
    <t>PCCNMR72C49G230S</t>
  </si>
  <si>
    <t>PISCITELLI</t>
  </si>
  <si>
    <t>VITTORIA</t>
  </si>
  <si>
    <t>PSCVTR89D69F839G</t>
  </si>
  <si>
    <t>PLAITANO</t>
  </si>
  <si>
    <t>DONATELLA</t>
  </si>
  <si>
    <t>PLTDTL70S46C129Z</t>
  </si>
  <si>
    <t>POIDOMANI</t>
  </si>
  <si>
    <t>ADELE</t>
  </si>
  <si>
    <t>PDMDLA69C61H163I</t>
  </si>
  <si>
    <t>PRENCIPE</t>
  </si>
  <si>
    <t>RICCARDO</t>
  </si>
  <si>
    <t>PRNRCR78H24F839Y</t>
  </si>
  <si>
    <t>PREVERIN</t>
  </si>
  <si>
    <t>ILARIA</t>
  </si>
  <si>
    <t>PRVLRI86R43A662X</t>
  </si>
  <si>
    <t>PRISCO</t>
  </si>
  <si>
    <t>PRSMRA85T42F839R</t>
  </si>
  <si>
    <t>PUCCI</t>
  </si>
  <si>
    <t>ROSANNA</t>
  </si>
  <si>
    <t>PCCRNN78H48D612T</t>
  </si>
  <si>
    <t>PUNTILLO</t>
  </si>
  <si>
    <t>ADDOLORATA</t>
  </si>
  <si>
    <t>PNTDLR77D46L049L</t>
  </si>
  <si>
    <t>RAGUSO</t>
  </si>
  <si>
    <t>RGSNGL80M65F052H</t>
  </si>
  <si>
    <t>RAIMO</t>
  </si>
  <si>
    <t>PASQUALE</t>
  </si>
  <si>
    <t>RMAPQL65S20F839G</t>
  </si>
  <si>
    <t>RANIOLO</t>
  </si>
  <si>
    <t>RNLTZN72A53H163C</t>
  </si>
  <si>
    <t>RIZZO</t>
  </si>
  <si>
    <t>MARCELLA</t>
  </si>
  <si>
    <t>RZZMCL75B61A089M</t>
  </si>
  <si>
    <t>ROMA</t>
  </si>
  <si>
    <t>RMOLCU71E57H703R</t>
  </si>
  <si>
    <t>ROMANO</t>
  </si>
  <si>
    <t>RMNCHR87T64B180L</t>
  </si>
  <si>
    <t>ROSSELLI</t>
  </si>
  <si>
    <t>ELENA</t>
  </si>
  <si>
    <t>RSSLNE76A48A512J</t>
  </si>
  <si>
    <t>ROSSETTI</t>
  </si>
  <si>
    <t>AMELIA</t>
  </si>
  <si>
    <t>RSSMLA83L68A783H</t>
  </si>
  <si>
    <t>RSSCRL82P44I483Y</t>
  </si>
  <si>
    <t>RUBINO</t>
  </si>
  <si>
    <t>MARIANNA</t>
  </si>
  <si>
    <t>RBNMNN81M43F839P</t>
  </si>
  <si>
    <t>RUELLO</t>
  </si>
  <si>
    <t>STEFANIA</t>
  </si>
  <si>
    <t>RLLSFN73B44G273V</t>
  </si>
  <si>
    <t>RUSSO</t>
  </si>
  <si>
    <t>RSSMCR84H63A512O</t>
  </si>
  <si>
    <t>SANTARPIA</t>
  </si>
  <si>
    <t>SNTNMR78P64E131H</t>
  </si>
  <si>
    <t>SAVINO</t>
  </si>
  <si>
    <t>SVNLDN85D63E223Q</t>
  </si>
  <si>
    <t>SCARFATO</t>
  </si>
  <si>
    <t>GIACOMO</t>
  </si>
  <si>
    <t>SCRGCM80R28E205L</t>
  </si>
  <si>
    <t>SCEVOLA</t>
  </si>
  <si>
    <t>ALESSIA</t>
  </si>
  <si>
    <t>SCVLSS87S43C978H</t>
  </si>
  <si>
    <t>SCHIRO'</t>
  </si>
  <si>
    <t>SCHSFN88M26G273G</t>
  </si>
  <si>
    <t>SCORDARI</t>
  </si>
  <si>
    <t>DARIO</t>
  </si>
  <si>
    <t>SCRDRA80R21E506Q</t>
  </si>
  <si>
    <t>SESTITO</t>
  </si>
  <si>
    <t>FRANCESCA</t>
  </si>
  <si>
    <t>SSTFNC83B44D976W</t>
  </si>
  <si>
    <t>SIMEONE</t>
  </si>
  <si>
    <t>SMNPLA72E43A783E</t>
  </si>
  <si>
    <t>SINISCALCHI</t>
  </si>
  <si>
    <t>SNSLSN71A41F912Y</t>
  </si>
  <si>
    <t>SOMMELLA</t>
  </si>
  <si>
    <t>ENZA</t>
  </si>
  <si>
    <t>SMMNZE70A63F839F</t>
  </si>
  <si>
    <t>MARIA ROSARIA</t>
  </si>
  <si>
    <t>SMMMRS81T46F839Z</t>
  </si>
  <si>
    <t>TANTILLO</t>
  </si>
  <si>
    <t>TNTMRA74D68G273J</t>
  </si>
  <si>
    <t>TARSITANO</t>
  </si>
  <si>
    <t>ZAIRA</t>
  </si>
  <si>
    <t>TRSZRA87E44C588K</t>
  </si>
  <si>
    <t>TARTAGLIONE</t>
  </si>
  <si>
    <t>MASSIMO</t>
  </si>
  <si>
    <t>TRTMSM75E20F839H</t>
  </si>
  <si>
    <t>TEDESCO</t>
  </si>
  <si>
    <t>IRENE</t>
  </si>
  <si>
    <t>TDSRNI80S55G273S</t>
  </si>
  <si>
    <t>TERLIZZI</t>
  </si>
  <si>
    <t>VALENTINA</t>
  </si>
  <si>
    <t>TRLVNT78L53A662G</t>
  </si>
  <si>
    <t>TERRANOVA</t>
  </si>
  <si>
    <t>TRRNNA85S49H163X</t>
  </si>
  <si>
    <t>TOSCANO</t>
  </si>
  <si>
    <t>TSCFRC82M59D086O</t>
  </si>
  <si>
    <t>TRIPODI</t>
  </si>
  <si>
    <t>CAMILLA</t>
  </si>
  <si>
    <t>TRPCLL84R54F839O</t>
  </si>
  <si>
    <t>TUNNERA</t>
  </si>
  <si>
    <t>FATIMA</t>
  </si>
  <si>
    <t>TNNFTM80M69A053Z</t>
  </si>
  <si>
    <t>VERARDI</t>
  </si>
  <si>
    <t>VRRNTN74C19A662T</t>
  </si>
  <si>
    <t>VERZE</t>
  </si>
  <si>
    <t>EMILIO</t>
  </si>
  <si>
    <t>VRZMLE86E09F839R</t>
  </si>
  <si>
    <t>VILLINI</t>
  </si>
  <si>
    <t>VLLRRT75E41G141K</t>
  </si>
  <si>
    <t>VOLPE</t>
  </si>
  <si>
    <t>ROSALBA</t>
  </si>
  <si>
    <t>VLPRLB83D58F839R</t>
  </si>
  <si>
    <t>ZUCCARINI</t>
  </si>
  <si>
    <t>NADIA</t>
  </si>
  <si>
    <t>ZCCNDA66D41F205B</t>
  </si>
  <si>
    <t>Regione</t>
  </si>
  <si>
    <t>PUGLIA</t>
  </si>
  <si>
    <t>SICILIA</t>
  </si>
  <si>
    <t>CAMPANIA</t>
  </si>
  <si>
    <t>CALABRIA</t>
  </si>
  <si>
    <t>ABRUZZO</t>
  </si>
  <si>
    <t>DI MICCO</t>
  </si>
  <si>
    <t xml:space="preserve">DI RUSCIO </t>
  </si>
  <si>
    <t xml:space="preserve">DI TOMMASO </t>
  </si>
  <si>
    <t>MARIA ANTONIETTA</t>
  </si>
  <si>
    <t>DOGANIERI</t>
  </si>
  <si>
    <t>DURANTE</t>
  </si>
  <si>
    <t>D'URSO</t>
  </si>
  <si>
    <t>EVANGELISTA</t>
  </si>
  <si>
    <t>TOMMASO</t>
  </si>
  <si>
    <t>FASANO</t>
  </si>
  <si>
    <t>NICOLA</t>
  </si>
  <si>
    <t>FERRARA</t>
  </si>
  <si>
    <t>FIATO</t>
  </si>
  <si>
    <t>TERESA</t>
  </si>
  <si>
    <t>PILATO</t>
  </si>
  <si>
    <t>ANNUNZIATA</t>
  </si>
  <si>
    <t>SABATINI</t>
  </si>
  <si>
    <t>SCARCELLI</t>
  </si>
  <si>
    <t>TIMPANO</t>
  </si>
  <si>
    <t>SAVERIA</t>
  </si>
  <si>
    <t>N,</t>
  </si>
  <si>
    <t>ANGELANTONIO</t>
  </si>
  <si>
    <t>DMCNLN66L22B371X</t>
  </si>
  <si>
    <t>DRSRNI67D53H199D</t>
  </si>
  <si>
    <t>DTMMNT62M59L477S</t>
  </si>
  <si>
    <t>DGNMNL82E70L113D</t>
  </si>
  <si>
    <t>DRNMCH86A41F839Q</t>
  </si>
  <si>
    <t>DRSSFN78T67F839I</t>
  </si>
  <si>
    <t>VNGTMS83A14E335X</t>
  </si>
  <si>
    <t>FSNNCL76R04L049B</t>
  </si>
  <si>
    <t>FRRLCU83E50G309P</t>
  </si>
  <si>
    <t>FTISFN79P51D976T</t>
  </si>
  <si>
    <t>LNETRS53M62F839I</t>
  </si>
  <si>
    <t>PLTNNZ68E54F839Y</t>
  </si>
  <si>
    <t>SBTVNT85R56A485N</t>
  </si>
  <si>
    <t>SCRFRC86S44D086K</t>
  </si>
  <si>
    <t>TMPSVR75D48D086X</t>
  </si>
  <si>
    <t>MARIA CHIARA</t>
  </si>
  <si>
    <t>A54</t>
  </si>
  <si>
    <t>STORIA DELL'ARTE</t>
  </si>
  <si>
    <t>Valutazione Titoli</t>
  </si>
  <si>
    <t>pos</t>
  </si>
  <si>
    <t/>
  </si>
  <si>
    <t>X</t>
  </si>
  <si>
    <t>3</t>
  </si>
  <si>
    <t>R</t>
  </si>
  <si>
    <t>1</t>
  </si>
  <si>
    <t>2</t>
  </si>
  <si>
    <t>Q</t>
  </si>
  <si>
    <t>N</t>
  </si>
  <si>
    <t>QR</t>
  </si>
  <si>
    <t>QS</t>
  </si>
  <si>
    <t>pref</t>
  </si>
  <si>
    <t>ssd</t>
  </si>
  <si>
    <t>fig</t>
  </si>
  <si>
    <t>RIS</t>
  </si>
  <si>
    <t>*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</si>
  <si>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</si>
  <si>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</si>
  <si>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</si>
  <si>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</si>
  <si>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***</t>
  </si>
  <si>
    <t>RSLMRN73E58F839I</t>
  </si>
  <si>
    <t>RASULO</t>
  </si>
  <si>
    <t>data di nascita</t>
  </si>
  <si>
    <t>con esiti prove suppletive</t>
  </si>
  <si>
    <t>**</t>
  </si>
  <si>
    <t xml:space="preserve">REGIONE: </t>
  </si>
  <si>
    <t>amm.con riserva</t>
  </si>
  <si>
    <t>LANDINETTI</t>
  </si>
  <si>
    <t>MESSINA</t>
  </si>
  <si>
    <t>MOSCATO</t>
  </si>
  <si>
    <t>NUCIFORO</t>
  </si>
  <si>
    <t>GIUSEPPINA</t>
  </si>
  <si>
    <t>PERNA</t>
  </si>
  <si>
    <t>CECILIA</t>
  </si>
  <si>
    <t>VITAGLIANO</t>
  </si>
  <si>
    <t>ZENO</t>
  </si>
  <si>
    <t>AMM CON RISERVA</t>
  </si>
  <si>
    <t>ORD. TAR LAZIO 4539/2018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</si>
</sst>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b/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8"/>
      <color indexed="8"/>
      <name val="sansserif"/>
    </font>
    <font>
      <sz val="8"/>
      <color indexed="8"/>
      <name val="sansserif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Border="1" applyAlignment="1">
      <alignment horizontal="center" vertical="center" wrapText="1"/>
    </xf>
    <xf numFmtId="0" fontId="6" fillId="4" borderId="1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4" borderId="0" xfId="0" applyFill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/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8" fillId="0" borderId="0" xfId="1" applyAlignment="1">
      <alignment horizontal="center"/>
    </xf>
    <xf numFmtId="0" fontId="6" fillId="0" borderId="1" xfId="1" applyFont="1" applyBorder="1"/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8" fillId="0" borderId="0" xfId="1" applyFont="1"/>
    <xf numFmtId="0" fontId="8" fillId="0" borderId="0" xfId="0" applyFont="1" applyFill="1" applyBorder="1" applyAlignment="1">
      <alignment vertical="center"/>
    </xf>
    <xf numFmtId="14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2"/>
  <sheetViews>
    <sheetView topLeftCell="A29" zoomScalePageLayoutView="130" workbookViewId="0">
      <selection activeCell="A45" sqref="A45:XFD45"/>
    </sheetView>
  </sheetViews>
  <sheetFormatPr defaultColWidth="11.28515625" defaultRowHeight="12.75"/>
  <cols>
    <col min="1" max="1" width="3.28515625" style="5" bestFit="1" customWidth="1"/>
    <col min="2" max="2" width="12.140625" style="3" bestFit="1" customWidth="1"/>
    <col min="3" max="3" width="18.42578125" style="3" bestFit="1" customWidth="1"/>
    <col min="4" max="4" width="17.5703125" style="3" bestFit="1" customWidth="1"/>
    <col min="5" max="5" width="12" style="3" customWidth="1"/>
    <col min="6" max="7" width="10.28515625" style="3" customWidth="1"/>
    <col min="8" max="8" width="14.140625" style="3" bestFit="1" customWidth="1"/>
    <col min="9" max="9" width="16" style="4" customWidth="1"/>
  </cols>
  <sheetData>
    <row r="1" spans="1:14" s="1" customFormat="1" ht="26.25" customHeight="1">
      <c r="A1" s="6" t="s">
        <v>460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459</v>
      </c>
      <c r="H1" s="7" t="s">
        <v>7</v>
      </c>
      <c r="I1" s="7" t="s">
        <v>413</v>
      </c>
      <c r="J1" s="14" t="s">
        <v>471</v>
      </c>
      <c r="K1" s="14" t="s">
        <v>472</v>
      </c>
      <c r="L1" s="14" t="s">
        <v>473</v>
      </c>
      <c r="M1" s="14" t="s">
        <v>474</v>
      </c>
    </row>
    <row r="2" spans="1:14" ht="15" customHeight="1">
      <c r="A2" s="8"/>
      <c r="B2" s="9" t="s">
        <v>405</v>
      </c>
      <c r="C2" s="9" t="s">
        <v>138</v>
      </c>
      <c r="D2" s="9" t="s">
        <v>406</v>
      </c>
      <c r="E2" s="9">
        <v>40</v>
      </c>
      <c r="F2" s="9">
        <v>40</v>
      </c>
      <c r="G2" s="9">
        <v>9.9</v>
      </c>
      <c r="H2" s="9">
        <f t="shared" ref="H2:H33" si="0">E2+F2+G2</f>
        <v>89.9</v>
      </c>
      <c r="I2" s="10" t="s">
        <v>418</v>
      </c>
      <c r="J2" t="s">
        <v>464</v>
      </c>
      <c r="K2" t="s">
        <v>461</v>
      </c>
      <c r="L2" t="s">
        <v>466</v>
      </c>
      <c r="M2" t="s">
        <v>461</v>
      </c>
      <c r="N2" t="b">
        <f>EXACT(H2,H3)</f>
        <v>0</v>
      </c>
    </row>
    <row r="3" spans="1:14" ht="15" customHeight="1">
      <c r="A3" s="8"/>
      <c r="B3" s="10" t="s">
        <v>420</v>
      </c>
      <c r="C3" s="10" t="s">
        <v>385</v>
      </c>
      <c r="D3" s="10" t="s">
        <v>442</v>
      </c>
      <c r="E3" s="10">
        <v>37.1</v>
      </c>
      <c r="F3" s="10">
        <v>37</v>
      </c>
      <c r="G3" s="10">
        <v>12.5</v>
      </c>
      <c r="H3" s="9">
        <f t="shared" si="0"/>
        <v>86.6</v>
      </c>
      <c r="I3" s="10" t="s">
        <v>418</v>
      </c>
      <c r="J3" t="s">
        <v>467</v>
      </c>
      <c r="K3" t="s">
        <v>462</v>
      </c>
      <c r="L3" t="s">
        <v>461</v>
      </c>
      <c r="M3" t="s">
        <v>461</v>
      </c>
      <c r="N3" t="b">
        <f t="shared" ref="N3:N66" si="1">EXACT(H3,H4)</f>
        <v>0</v>
      </c>
    </row>
    <row r="4" spans="1:14" ht="15" customHeight="1">
      <c r="A4" s="8"/>
      <c r="B4" s="9" t="s">
        <v>238</v>
      </c>
      <c r="C4" s="9" t="s">
        <v>239</v>
      </c>
      <c r="D4" s="9" t="s">
        <v>240</v>
      </c>
      <c r="E4" s="9">
        <v>28.4</v>
      </c>
      <c r="F4" s="9">
        <v>38</v>
      </c>
      <c r="G4" s="9">
        <v>16.100000000000001</v>
      </c>
      <c r="H4" s="9">
        <f t="shared" si="0"/>
        <v>82.5</v>
      </c>
      <c r="I4" s="10" t="s">
        <v>418</v>
      </c>
      <c r="J4" t="s">
        <v>467</v>
      </c>
      <c r="K4" t="s">
        <v>462</v>
      </c>
      <c r="L4" t="s">
        <v>461</v>
      </c>
      <c r="M4" t="s">
        <v>461</v>
      </c>
      <c r="N4" t="b">
        <f t="shared" si="1"/>
        <v>0</v>
      </c>
    </row>
    <row r="5" spans="1:14" ht="15" customHeight="1">
      <c r="A5" s="8"/>
      <c r="B5" s="9" t="s">
        <v>95</v>
      </c>
      <c r="C5" s="9" t="s">
        <v>96</v>
      </c>
      <c r="D5" s="9" t="s">
        <v>97</v>
      </c>
      <c r="E5" s="9">
        <v>35.6</v>
      </c>
      <c r="F5" s="9">
        <v>39</v>
      </c>
      <c r="G5" s="9">
        <v>7.8</v>
      </c>
      <c r="H5" s="9">
        <f t="shared" si="0"/>
        <v>82.399999999999991</v>
      </c>
      <c r="I5" s="10" t="s">
        <v>418</v>
      </c>
      <c r="J5" t="s">
        <v>461</v>
      </c>
      <c r="K5" t="s">
        <v>461</v>
      </c>
      <c r="L5" t="s">
        <v>461</v>
      </c>
      <c r="M5" t="s">
        <v>461</v>
      </c>
      <c r="N5" t="b">
        <f t="shared" si="1"/>
        <v>0</v>
      </c>
    </row>
    <row r="6" spans="1:14" ht="15" customHeight="1">
      <c r="A6" s="8"/>
      <c r="B6" s="10" t="s">
        <v>423</v>
      </c>
      <c r="C6" s="10" t="s">
        <v>116</v>
      </c>
      <c r="D6" s="10" t="s">
        <v>444</v>
      </c>
      <c r="E6" s="10">
        <v>31.7</v>
      </c>
      <c r="F6" s="10">
        <v>40</v>
      </c>
      <c r="G6" s="10">
        <v>10</v>
      </c>
      <c r="H6" s="9">
        <f t="shared" si="0"/>
        <v>81.7</v>
      </c>
      <c r="I6" s="10" t="s">
        <v>418</v>
      </c>
      <c r="J6" t="s">
        <v>461</v>
      </c>
      <c r="K6" t="s">
        <v>461</v>
      </c>
      <c r="L6" t="s">
        <v>461</v>
      </c>
      <c r="M6" t="s">
        <v>461</v>
      </c>
      <c r="N6" t="b">
        <f t="shared" si="1"/>
        <v>0</v>
      </c>
    </row>
    <row r="7" spans="1:14" ht="15" customHeight="1">
      <c r="A7" s="8"/>
      <c r="B7" s="9" t="s">
        <v>154</v>
      </c>
      <c r="C7" s="9" t="s">
        <v>155</v>
      </c>
      <c r="D7" s="9" t="s">
        <v>156</v>
      </c>
      <c r="E7" s="9">
        <v>30.2</v>
      </c>
      <c r="F7" s="9">
        <v>36</v>
      </c>
      <c r="G7" s="9">
        <v>15.3</v>
      </c>
      <c r="H7" s="9">
        <f t="shared" si="0"/>
        <v>81.5</v>
      </c>
      <c r="I7" s="10" t="s">
        <v>418</v>
      </c>
      <c r="J7" t="s">
        <v>461</v>
      </c>
      <c r="K7" t="s">
        <v>461</v>
      </c>
      <c r="L7" t="s">
        <v>461</v>
      </c>
      <c r="M7" t="s">
        <v>461</v>
      </c>
      <c r="N7" t="b">
        <f t="shared" si="1"/>
        <v>0</v>
      </c>
    </row>
    <row r="8" spans="1:14" ht="15" customHeight="1">
      <c r="A8" s="8"/>
      <c r="B8" s="9" t="s">
        <v>410</v>
      </c>
      <c r="C8" s="9" t="s">
        <v>411</v>
      </c>
      <c r="D8" s="9" t="s">
        <v>412</v>
      </c>
      <c r="E8" s="9">
        <v>28</v>
      </c>
      <c r="F8" s="9">
        <v>34</v>
      </c>
      <c r="G8" s="9">
        <v>18.2</v>
      </c>
      <c r="H8" s="9">
        <f t="shared" si="0"/>
        <v>80.2</v>
      </c>
      <c r="I8" s="10" t="s">
        <v>418</v>
      </c>
      <c r="J8" t="s">
        <v>470</v>
      </c>
      <c r="K8" t="s">
        <v>461</v>
      </c>
      <c r="L8" t="s">
        <v>461</v>
      </c>
      <c r="M8" t="s">
        <v>468</v>
      </c>
      <c r="N8" t="b">
        <f t="shared" si="1"/>
        <v>0</v>
      </c>
    </row>
    <row r="9" spans="1:14" ht="15" customHeight="1">
      <c r="A9" s="8"/>
      <c r="B9" s="9" t="s">
        <v>255</v>
      </c>
      <c r="C9" s="9" t="s">
        <v>256</v>
      </c>
      <c r="D9" s="9" t="s">
        <v>257</v>
      </c>
      <c r="E9" s="9">
        <v>33.299999999999997</v>
      </c>
      <c r="F9" s="9">
        <v>37</v>
      </c>
      <c r="G9" s="9">
        <v>9</v>
      </c>
      <c r="H9" s="9">
        <f t="shared" si="0"/>
        <v>79.3</v>
      </c>
      <c r="I9" s="10" t="s">
        <v>418</v>
      </c>
      <c r="J9" t="s">
        <v>461</v>
      </c>
      <c r="K9" t="s">
        <v>461</v>
      </c>
      <c r="L9" t="s">
        <v>461</v>
      </c>
      <c r="M9" t="s">
        <v>461</v>
      </c>
      <c r="N9" t="b">
        <f t="shared" si="1"/>
        <v>0</v>
      </c>
    </row>
    <row r="10" spans="1:14" ht="15" customHeight="1">
      <c r="A10" s="8"/>
      <c r="B10" s="10" t="s">
        <v>435</v>
      </c>
      <c r="C10" s="10" t="s">
        <v>388</v>
      </c>
      <c r="D10" s="10" t="s">
        <v>453</v>
      </c>
      <c r="E10" s="10">
        <v>28.3</v>
      </c>
      <c r="F10" s="10">
        <v>38</v>
      </c>
      <c r="G10" s="10">
        <v>11.1</v>
      </c>
      <c r="H10" s="9">
        <f t="shared" si="0"/>
        <v>77.399999999999991</v>
      </c>
      <c r="I10" s="10" t="s">
        <v>418</v>
      </c>
      <c r="J10" t="s">
        <v>464</v>
      </c>
      <c r="K10" t="s">
        <v>462</v>
      </c>
      <c r="L10" t="s">
        <v>465</v>
      </c>
      <c r="M10" t="s">
        <v>461</v>
      </c>
      <c r="N10" t="b">
        <f t="shared" si="1"/>
        <v>0</v>
      </c>
    </row>
    <row r="11" spans="1:14" ht="15" customHeight="1">
      <c r="A11" s="8"/>
      <c r="B11" s="10" t="s">
        <v>437</v>
      </c>
      <c r="C11" s="10" t="s">
        <v>438</v>
      </c>
      <c r="D11" s="10" t="s">
        <v>455</v>
      </c>
      <c r="E11" s="10">
        <v>34.1</v>
      </c>
      <c r="F11" s="10">
        <v>38</v>
      </c>
      <c r="G11" s="10">
        <v>19.399999999999999</v>
      </c>
      <c r="H11" s="9">
        <f t="shared" si="0"/>
        <v>91.5</v>
      </c>
      <c r="I11" s="10" t="s">
        <v>417</v>
      </c>
      <c r="J11" t="s">
        <v>469</v>
      </c>
      <c r="K11" t="s">
        <v>461</v>
      </c>
      <c r="L11" t="s">
        <v>466</v>
      </c>
      <c r="M11" t="s">
        <v>461</v>
      </c>
      <c r="N11" t="b">
        <f t="shared" si="1"/>
        <v>0</v>
      </c>
    </row>
    <row r="12" spans="1:14" ht="15" customHeight="1">
      <c r="A12" s="8"/>
      <c r="B12" s="9" t="s">
        <v>392</v>
      </c>
      <c r="C12" s="9" t="s">
        <v>164</v>
      </c>
      <c r="D12" s="9" t="s">
        <v>393</v>
      </c>
      <c r="E12" s="9">
        <v>36.299999999999997</v>
      </c>
      <c r="F12" s="9">
        <v>38</v>
      </c>
      <c r="G12" s="9">
        <v>13.4</v>
      </c>
      <c r="H12" s="9">
        <f t="shared" si="0"/>
        <v>87.7</v>
      </c>
      <c r="I12" s="10" t="s">
        <v>417</v>
      </c>
      <c r="J12" t="s">
        <v>461</v>
      </c>
      <c r="K12" t="s">
        <v>462</v>
      </c>
      <c r="L12" t="s">
        <v>461</v>
      </c>
      <c r="M12" t="s">
        <v>461</v>
      </c>
      <c r="N12" t="b">
        <f t="shared" si="1"/>
        <v>0</v>
      </c>
    </row>
    <row r="13" spans="1:14" ht="15" customHeight="1">
      <c r="A13" s="8"/>
      <c r="B13" s="10" t="s">
        <v>431</v>
      </c>
      <c r="C13" s="10" t="s">
        <v>345</v>
      </c>
      <c r="D13" s="10" t="s">
        <v>450</v>
      </c>
      <c r="E13" s="10">
        <v>33.6</v>
      </c>
      <c r="F13" s="10">
        <v>40</v>
      </c>
      <c r="G13" s="10">
        <v>12.8</v>
      </c>
      <c r="H13" s="9">
        <f t="shared" si="0"/>
        <v>86.399999999999991</v>
      </c>
      <c r="I13" s="10" t="s">
        <v>417</v>
      </c>
      <c r="J13" t="s">
        <v>461</v>
      </c>
      <c r="K13" t="s">
        <v>461</v>
      </c>
      <c r="L13" t="s">
        <v>461</v>
      </c>
      <c r="M13" t="s">
        <v>461</v>
      </c>
      <c r="N13" t="b">
        <f t="shared" si="1"/>
        <v>0</v>
      </c>
    </row>
    <row r="14" spans="1:14" ht="15" customHeight="1">
      <c r="A14" s="8"/>
      <c r="B14" s="9" t="s">
        <v>90</v>
      </c>
      <c r="C14" s="9" t="s">
        <v>91</v>
      </c>
      <c r="D14" s="9" t="s">
        <v>92</v>
      </c>
      <c r="E14" s="9">
        <v>35.1</v>
      </c>
      <c r="F14" s="9">
        <v>40</v>
      </c>
      <c r="G14" s="9">
        <v>9.8000000000000007</v>
      </c>
      <c r="H14" s="9">
        <f t="shared" si="0"/>
        <v>84.899999999999991</v>
      </c>
      <c r="I14" s="10" t="s">
        <v>417</v>
      </c>
      <c r="J14" t="s">
        <v>461</v>
      </c>
      <c r="K14" t="s">
        <v>461</v>
      </c>
      <c r="L14" t="s">
        <v>461</v>
      </c>
      <c r="M14" t="s">
        <v>461</v>
      </c>
      <c r="N14" t="b">
        <f t="shared" si="1"/>
        <v>0</v>
      </c>
    </row>
    <row r="15" spans="1:14" ht="15" customHeight="1">
      <c r="A15" s="8"/>
      <c r="B15" s="10" t="s">
        <v>436</v>
      </c>
      <c r="C15" s="10" t="s">
        <v>164</v>
      </c>
      <c r="D15" s="10" t="s">
        <v>454</v>
      </c>
      <c r="E15" s="10">
        <v>30.6</v>
      </c>
      <c r="F15" s="10">
        <v>40</v>
      </c>
      <c r="G15" s="10">
        <v>11.8</v>
      </c>
      <c r="H15" s="9">
        <f t="shared" si="0"/>
        <v>82.399999999999991</v>
      </c>
      <c r="I15" s="10" t="s">
        <v>417</v>
      </c>
      <c r="J15" t="s">
        <v>461</v>
      </c>
      <c r="K15" t="s">
        <v>461</v>
      </c>
      <c r="L15" t="s">
        <v>461</v>
      </c>
      <c r="M15" t="s">
        <v>461</v>
      </c>
      <c r="N15" t="b">
        <f t="shared" si="1"/>
        <v>0</v>
      </c>
    </row>
    <row r="16" spans="1:14" ht="15" customHeight="1">
      <c r="A16" s="8"/>
      <c r="B16" s="9" t="s">
        <v>70</v>
      </c>
      <c r="C16" s="9" t="s">
        <v>71</v>
      </c>
      <c r="D16" s="9" t="s">
        <v>72</v>
      </c>
      <c r="E16" s="9">
        <v>32.6</v>
      </c>
      <c r="F16" s="9">
        <v>40</v>
      </c>
      <c r="G16" s="9">
        <v>9.6</v>
      </c>
      <c r="H16" s="9">
        <f t="shared" si="0"/>
        <v>82.199999999999989</v>
      </c>
      <c r="I16" s="10" t="s">
        <v>417</v>
      </c>
      <c r="J16" t="s">
        <v>461</v>
      </c>
      <c r="K16" t="s">
        <v>461</v>
      </c>
      <c r="L16" t="s">
        <v>461</v>
      </c>
      <c r="M16" t="s">
        <v>461</v>
      </c>
      <c r="N16" t="b">
        <f t="shared" si="1"/>
        <v>0</v>
      </c>
    </row>
    <row r="17" spans="1:14" ht="15" customHeight="1">
      <c r="A17" s="8"/>
      <c r="B17" s="9" t="s">
        <v>278</v>
      </c>
      <c r="C17" s="9" t="s">
        <v>279</v>
      </c>
      <c r="D17" s="9" t="s">
        <v>280</v>
      </c>
      <c r="E17" s="9">
        <v>32.6</v>
      </c>
      <c r="F17" s="9">
        <v>38</v>
      </c>
      <c r="G17" s="9">
        <v>9.8000000000000007</v>
      </c>
      <c r="H17" s="9">
        <f t="shared" si="0"/>
        <v>80.399999999999991</v>
      </c>
      <c r="I17" s="10" t="s">
        <v>417</v>
      </c>
      <c r="J17" t="s">
        <v>461</v>
      </c>
      <c r="K17" t="s">
        <v>461</v>
      </c>
      <c r="L17" t="s">
        <v>461</v>
      </c>
      <c r="M17" t="s">
        <v>461</v>
      </c>
      <c r="N17" t="b">
        <f t="shared" si="1"/>
        <v>0</v>
      </c>
    </row>
    <row r="18" spans="1:14" ht="15" customHeight="1">
      <c r="A18" s="8"/>
      <c r="B18" s="9" t="s">
        <v>275</v>
      </c>
      <c r="C18" s="9" t="s">
        <v>276</v>
      </c>
      <c r="D18" s="9" t="s">
        <v>277</v>
      </c>
      <c r="E18" s="9">
        <v>31.6</v>
      </c>
      <c r="F18" s="9">
        <v>38</v>
      </c>
      <c r="G18" s="9">
        <v>9.1999999999999993</v>
      </c>
      <c r="H18" s="9">
        <f t="shared" si="0"/>
        <v>78.8</v>
      </c>
      <c r="I18" s="10" t="s">
        <v>417</v>
      </c>
      <c r="J18" t="s">
        <v>461</v>
      </c>
      <c r="K18" t="s">
        <v>461</v>
      </c>
      <c r="L18" t="s">
        <v>461</v>
      </c>
      <c r="M18" t="s">
        <v>461</v>
      </c>
      <c r="N18" t="b">
        <f t="shared" si="1"/>
        <v>0</v>
      </c>
    </row>
    <row r="19" spans="1:14" ht="15" customHeight="1">
      <c r="A19" s="8"/>
      <c r="B19" s="9" t="s">
        <v>109</v>
      </c>
      <c r="C19" s="9" t="s">
        <v>110</v>
      </c>
      <c r="D19" s="9" t="s">
        <v>111</v>
      </c>
      <c r="E19" s="9">
        <v>29.1</v>
      </c>
      <c r="F19" s="9">
        <v>37</v>
      </c>
      <c r="G19" s="9">
        <v>11.6</v>
      </c>
      <c r="H19" s="9">
        <f t="shared" si="0"/>
        <v>77.699999999999989</v>
      </c>
      <c r="I19" s="10" t="s">
        <v>417</v>
      </c>
      <c r="J19" t="s">
        <v>461</v>
      </c>
      <c r="K19" t="s">
        <v>462</v>
      </c>
      <c r="L19" t="s">
        <v>461</v>
      </c>
      <c r="M19" t="s">
        <v>461</v>
      </c>
      <c r="N19" t="b">
        <f t="shared" si="1"/>
        <v>0</v>
      </c>
    </row>
    <row r="20" spans="1:14" ht="15" customHeight="1">
      <c r="A20" s="8"/>
      <c r="B20" s="9" t="s">
        <v>172</v>
      </c>
      <c r="C20" s="9" t="s">
        <v>173</v>
      </c>
      <c r="D20" s="9" t="s">
        <v>174</v>
      </c>
      <c r="E20" s="9">
        <v>28.1</v>
      </c>
      <c r="F20" s="9">
        <v>38</v>
      </c>
      <c r="G20" s="9">
        <v>9.6</v>
      </c>
      <c r="H20" s="9">
        <f t="shared" si="0"/>
        <v>75.699999999999989</v>
      </c>
      <c r="I20" s="10" t="s">
        <v>417</v>
      </c>
      <c r="J20" t="s">
        <v>461</v>
      </c>
      <c r="K20" t="s">
        <v>461</v>
      </c>
      <c r="L20" t="s">
        <v>461</v>
      </c>
      <c r="M20" t="s">
        <v>461</v>
      </c>
      <c r="N20" t="b">
        <f t="shared" si="1"/>
        <v>0</v>
      </c>
    </row>
    <row r="21" spans="1:14" ht="15" customHeight="1">
      <c r="A21" s="8"/>
      <c r="B21" s="9" t="s">
        <v>314</v>
      </c>
      <c r="C21" s="9" t="s">
        <v>315</v>
      </c>
      <c r="D21" s="9" t="s">
        <v>316</v>
      </c>
      <c r="E21" s="9">
        <v>30.4</v>
      </c>
      <c r="F21" s="9">
        <v>36</v>
      </c>
      <c r="G21" s="9">
        <v>9.1999999999999993</v>
      </c>
      <c r="H21" s="9">
        <f t="shared" si="0"/>
        <v>75.600000000000009</v>
      </c>
      <c r="I21" s="10" t="s">
        <v>417</v>
      </c>
      <c r="J21" t="s">
        <v>461</v>
      </c>
      <c r="K21" t="s">
        <v>461</v>
      </c>
      <c r="L21" t="s">
        <v>461</v>
      </c>
      <c r="M21" t="s">
        <v>461</v>
      </c>
      <c r="N21" t="b">
        <f t="shared" si="1"/>
        <v>0</v>
      </c>
    </row>
    <row r="22" spans="1:14" ht="15" customHeight="1">
      <c r="A22" s="8"/>
      <c r="B22" s="9" t="s">
        <v>124</v>
      </c>
      <c r="C22" s="9" t="s">
        <v>127</v>
      </c>
      <c r="D22" s="9" t="s">
        <v>128</v>
      </c>
      <c r="E22" s="9">
        <v>32.1</v>
      </c>
      <c r="F22" s="9">
        <v>38</v>
      </c>
      <c r="G22" s="9">
        <v>5.0999999999999996</v>
      </c>
      <c r="H22" s="9">
        <f t="shared" si="0"/>
        <v>75.199999999999989</v>
      </c>
      <c r="I22" s="10" t="s">
        <v>417</v>
      </c>
      <c r="J22" t="s">
        <v>461</v>
      </c>
      <c r="K22" t="s">
        <v>461</v>
      </c>
      <c r="L22" t="s">
        <v>461</v>
      </c>
      <c r="M22" t="s">
        <v>461</v>
      </c>
      <c r="N22" t="b">
        <f t="shared" si="1"/>
        <v>0</v>
      </c>
    </row>
    <row r="23" spans="1:14" ht="15" customHeight="1">
      <c r="A23" s="8"/>
      <c r="B23" s="9" t="s">
        <v>235</v>
      </c>
      <c r="C23" s="9" t="s">
        <v>236</v>
      </c>
      <c r="D23" s="9" t="s">
        <v>237</v>
      </c>
      <c r="E23" s="9">
        <v>28.2</v>
      </c>
      <c r="F23" s="9">
        <v>36</v>
      </c>
      <c r="G23" s="9">
        <v>10.8</v>
      </c>
      <c r="H23" s="9">
        <f t="shared" si="0"/>
        <v>75</v>
      </c>
      <c r="I23" s="10" t="s">
        <v>417</v>
      </c>
      <c r="J23" t="s">
        <v>469</v>
      </c>
      <c r="K23" t="s">
        <v>461</v>
      </c>
      <c r="L23" t="s">
        <v>466</v>
      </c>
      <c r="M23" t="s">
        <v>461</v>
      </c>
      <c r="N23" t="b">
        <f t="shared" si="1"/>
        <v>0</v>
      </c>
    </row>
    <row r="24" spans="1:14" ht="15" customHeight="1">
      <c r="A24" s="8"/>
      <c r="B24" s="9" t="s">
        <v>397</v>
      </c>
      <c r="C24" s="9" t="s">
        <v>398</v>
      </c>
      <c r="D24" s="9" t="s">
        <v>399</v>
      </c>
      <c r="E24" s="9">
        <v>29.3</v>
      </c>
      <c r="F24" s="9">
        <v>36</v>
      </c>
      <c r="G24" s="9">
        <v>7</v>
      </c>
      <c r="H24" s="9">
        <f t="shared" si="0"/>
        <v>72.3</v>
      </c>
      <c r="I24" s="10" t="s">
        <v>417</v>
      </c>
      <c r="J24" t="s">
        <v>461</v>
      </c>
      <c r="K24" t="s">
        <v>462</v>
      </c>
      <c r="L24" t="s">
        <v>461</v>
      </c>
      <c r="M24" t="s">
        <v>461</v>
      </c>
      <c r="N24" t="b">
        <f t="shared" si="1"/>
        <v>0</v>
      </c>
    </row>
    <row r="25" spans="1:14" ht="15" customHeight="1">
      <c r="A25" s="8"/>
      <c r="B25" s="9" t="s">
        <v>262</v>
      </c>
      <c r="C25" s="9" t="s">
        <v>173</v>
      </c>
      <c r="D25" s="9" t="s">
        <v>263</v>
      </c>
      <c r="E25" s="9">
        <v>28.4</v>
      </c>
      <c r="F25" s="9">
        <v>34</v>
      </c>
      <c r="G25" s="9">
        <v>7.4</v>
      </c>
      <c r="H25" s="9">
        <f t="shared" si="0"/>
        <v>69.8</v>
      </c>
      <c r="I25" s="10" t="s">
        <v>417</v>
      </c>
      <c r="J25" t="s">
        <v>461</v>
      </c>
      <c r="K25" t="s">
        <v>461</v>
      </c>
      <c r="L25" t="s">
        <v>461</v>
      </c>
      <c r="M25" t="s">
        <v>461</v>
      </c>
      <c r="N25" t="b">
        <f t="shared" si="1"/>
        <v>0</v>
      </c>
    </row>
    <row r="26" spans="1:14" ht="15" customHeight="1">
      <c r="A26" s="8"/>
      <c r="B26" s="9" t="s">
        <v>55</v>
      </c>
      <c r="C26" s="9" t="s">
        <v>56</v>
      </c>
      <c r="D26" s="9" t="s">
        <v>57</v>
      </c>
      <c r="E26" s="9">
        <v>28.5</v>
      </c>
      <c r="F26" s="9">
        <v>32</v>
      </c>
      <c r="G26" s="9">
        <v>9</v>
      </c>
      <c r="H26" s="9">
        <f t="shared" si="0"/>
        <v>69.5</v>
      </c>
      <c r="I26" s="10" t="s">
        <v>417</v>
      </c>
      <c r="J26" t="s">
        <v>469</v>
      </c>
      <c r="K26" t="s">
        <v>462</v>
      </c>
      <c r="L26" t="s">
        <v>466</v>
      </c>
      <c r="M26" t="s">
        <v>461</v>
      </c>
      <c r="N26" t="b">
        <f t="shared" si="1"/>
        <v>0</v>
      </c>
    </row>
    <row r="27" spans="1:14" ht="15" customHeight="1">
      <c r="A27" s="8"/>
      <c r="B27" s="9" t="s">
        <v>291</v>
      </c>
      <c r="C27" s="9" t="s">
        <v>292</v>
      </c>
      <c r="D27" s="9" t="s">
        <v>293</v>
      </c>
      <c r="E27" s="9">
        <v>38.5</v>
      </c>
      <c r="F27" s="9">
        <v>38</v>
      </c>
      <c r="G27" s="9">
        <v>19.899999999999999</v>
      </c>
      <c r="H27" s="9">
        <f t="shared" si="0"/>
        <v>96.4</v>
      </c>
      <c r="I27" s="10" t="s">
        <v>416</v>
      </c>
      <c r="J27" t="s">
        <v>467</v>
      </c>
      <c r="K27" t="s">
        <v>462</v>
      </c>
      <c r="L27" t="s">
        <v>461</v>
      </c>
      <c r="M27" t="s">
        <v>461</v>
      </c>
      <c r="N27" t="b">
        <f t="shared" si="1"/>
        <v>0</v>
      </c>
    </row>
    <row r="28" spans="1:14" ht="15" customHeight="1">
      <c r="A28" s="8"/>
      <c r="B28" s="9" t="s">
        <v>14</v>
      </c>
      <c r="C28" s="9" t="s">
        <v>15</v>
      </c>
      <c r="D28" s="9" t="s">
        <v>16</v>
      </c>
      <c r="E28" s="9">
        <v>34.299999999999997</v>
      </c>
      <c r="F28" s="9">
        <v>40</v>
      </c>
      <c r="G28" s="9">
        <v>20</v>
      </c>
      <c r="H28" s="9">
        <f t="shared" si="0"/>
        <v>94.3</v>
      </c>
      <c r="I28" s="10" t="s">
        <v>416</v>
      </c>
      <c r="J28" t="s">
        <v>469</v>
      </c>
      <c r="K28" t="s">
        <v>462</v>
      </c>
      <c r="L28" t="s">
        <v>463</v>
      </c>
      <c r="M28" t="s">
        <v>461</v>
      </c>
      <c r="N28" t="b">
        <f t="shared" si="1"/>
        <v>0</v>
      </c>
    </row>
    <row r="29" spans="1:14" ht="15" customHeight="1">
      <c r="A29" s="8"/>
      <c r="B29" s="9" t="s">
        <v>209</v>
      </c>
      <c r="C29" s="9" t="s">
        <v>210</v>
      </c>
      <c r="D29" s="9" t="s">
        <v>211</v>
      </c>
      <c r="E29" s="9">
        <v>39.299999999999997</v>
      </c>
      <c r="F29" s="9">
        <v>40</v>
      </c>
      <c r="G29" s="9">
        <v>14.2</v>
      </c>
      <c r="H29" s="9">
        <f t="shared" si="0"/>
        <v>93.5</v>
      </c>
      <c r="I29" s="10" t="s">
        <v>416</v>
      </c>
      <c r="J29" t="s">
        <v>461</v>
      </c>
      <c r="K29" t="s">
        <v>461</v>
      </c>
      <c r="L29" t="s">
        <v>461</v>
      </c>
      <c r="M29" t="s">
        <v>461</v>
      </c>
      <c r="N29" t="b">
        <f t="shared" si="1"/>
        <v>0</v>
      </c>
    </row>
    <row r="30" spans="1:14" ht="15" customHeight="1">
      <c r="A30" s="8"/>
      <c r="B30" s="9" t="s">
        <v>402</v>
      </c>
      <c r="C30" s="9" t="s">
        <v>403</v>
      </c>
      <c r="D30" s="9" t="s">
        <v>404</v>
      </c>
      <c r="E30" s="9">
        <v>40</v>
      </c>
      <c r="F30" s="9">
        <v>40</v>
      </c>
      <c r="G30" s="9">
        <v>12.7</v>
      </c>
      <c r="H30" s="9">
        <f t="shared" si="0"/>
        <v>92.7</v>
      </c>
      <c r="I30" s="10" t="s">
        <v>416</v>
      </c>
      <c r="J30" t="s">
        <v>467</v>
      </c>
      <c r="K30" t="s">
        <v>461</v>
      </c>
      <c r="L30" t="s">
        <v>461</v>
      </c>
      <c r="M30" t="s">
        <v>461</v>
      </c>
      <c r="N30" t="b">
        <f t="shared" si="1"/>
        <v>0</v>
      </c>
    </row>
    <row r="31" spans="1:14" ht="15" customHeight="1">
      <c r="A31" s="8"/>
      <c r="B31" s="10" t="s">
        <v>212</v>
      </c>
      <c r="C31" s="10" t="s">
        <v>432</v>
      </c>
      <c r="D31" s="10" t="s">
        <v>451</v>
      </c>
      <c r="E31" s="10">
        <v>35.1</v>
      </c>
      <c r="F31" s="10">
        <v>40</v>
      </c>
      <c r="G31" s="10">
        <v>17.5</v>
      </c>
      <c r="H31" s="9">
        <f t="shared" si="0"/>
        <v>92.6</v>
      </c>
      <c r="I31" s="10" t="s">
        <v>416</v>
      </c>
      <c r="J31" t="s">
        <v>461</v>
      </c>
      <c r="K31" t="s">
        <v>462</v>
      </c>
      <c r="L31" t="s">
        <v>461</v>
      </c>
      <c r="M31" t="s">
        <v>461</v>
      </c>
      <c r="N31" t="b">
        <f t="shared" si="1"/>
        <v>0</v>
      </c>
    </row>
    <row r="32" spans="1:14" ht="15" customHeight="1">
      <c r="A32" s="8"/>
      <c r="B32" s="9" t="s">
        <v>306</v>
      </c>
      <c r="C32" s="9" t="s">
        <v>307</v>
      </c>
      <c r="D32" s="9" t="s">
        <v>308</v>
      </c>
      <c r="E32" s="9">
        <v>34.6</v>
      </c>
      <c r="F32" s="9">
        <v>40</v>
      </c>
      <c r="G32" s="9">
        <v>16.600000000000001</v>
      </c>
      <c r="H32" s="9">
        <f t="shared" si="0"/>
        <v>91.199999999999989</v>
      </c>
      <c r="I32" s="10" t="s">
        <v>416</v>
      </c>
      <c r="J32" t="s">
        <v>461</v>
      </c>
      <c r="K32" t="s">
        <v>461</v>
      </c>
      <c r="L32" t="s">
        <v>461</v>
      </c>
      <c r="M32" t="s">
        <v>461</v>
      </c>
      <c r="N32" t="b">
        <f t="shared" si="1"/>
        <v>0</v>
      </c>
    </row>
    <row r="33" spans="1:14" ht="15" customHeight="1">
      <c r="A33" s="8"/>
      <c r="B33" s="9" t="s">
        <v>381</v>
      </c>
      <c r="C33" s="9" t="s">
        <v>382</v>
      </c>
      <c r="D33" s="9" t="s">
        <v>383</v>
      </c>
      <c r="E33" s="9">
        <v>36.799999999999997</v>
      </c>
      <c r="F33" s="9">
        <v>40</v>
      </c>
      <c r="G33" s="9">
        <v>14.3</v>
      </c>
      <c r="H33" s="9">
        <f t="shared" si="0"/>
        <v>91.1</v>
      </c>
      <c r="I33" s="10" t="s">
        <v>416</v>
      </c>
      <c r="J33" t="s">
        <v>461</v>
      </c>
      <c r="K33" t="s">
        <v>461</v>
      </c>
      <c r="L33" t="s">
        <v>461</v>
      </c>
      <c r="M33" t="s">
        <v>461</v>
      </c>
      <c r="N33" t="b">
        <f t="shared" si="1"/>
        <v>0</v>
      </c>
    </row>
    <row r="34" spans="1:14" ht="15" customHeight="1">
      <c r="A34" s="8"/>
      <c r="B34" s="9" t="s">
        <v>183</v>
      </c>
      <c r="C34" s="9" t="s">
        <v>184</v>
      </c>
      <c r="D34" s="9" t="s">
        <v>185</v>
      </c>
      <c r="E34" s="9">
        <v>30.6</v>
      </c>
      <c r="F34" s="9">
        <v>40</v>
      </c>
      <c r="G34" s="9">
        <v>20</v>
      </c>
      <c r="H34" s="9">
        <f t="shared" ref="H34:H65" si="2">E34+F34+G34</f>
        <v>90.6</v>
      </c>
      <c r="I34" s="10" t="s">
        <v>416</v>
      </c>
      <c r="J34" t="s">
        <v>467</v>
      </c>
      <c r="K34" t="s">
        <v>462</v>
      </c>
      <c r="L34" t="s">
        <v>461</v>
      </c>
      <c r="M34" t="s">
        <v>461</v>
      </c>
      <c r="N34" t="b">
        <f t="shared" si="1"/>
        <v>1</v>
      </c>
    </row>
    <row r="35" spans="1:14" ht="15" customHeight="1">
      <c r="A35" s="8"/>
      <c r="B35" s="9" t="s">
        <v>384</v>
      </c>
      <c r="C35" s="9" t="s">
        <v>385</v>
      </c>
      <c r="D35" s="9" t="s">
        <v>386</v>
      </c>
      <c r="E35" s="9">
        <v>32.6</v>
      </c>
      <c r="F35" s="9">
        <v>38</v>
      </c>
      <c r="G35" s="9">
        <v>20</v>
      </c>
      <c r="H35" s="9">
        <f t="shared" si="2"/>
        <v>90.6</v>
      </c>
      <c r="I35" s="10" t="s">
        <v>416</v>
      </c>
      <c r="J35" t="s">
        <v>461</v>
      </c>
      <c r="K35" t="s">
        <v>461</v>
      </c>
      <c r="L35" t="s">
        <v>461</v>
      </c>
      <c r="M35" t="s">
        <v>461</v>
      </c>
      <c r="N35" t="b">
        <f t="shared" si="1"/>
        <v>0</v>
      </c>
    </row>
    <row r="36" spans="1:14" ht="15" customHeight="1">
      <c r="A36" s="8"/>
      <c r="B36" s="9" t="s">
        <v>297</v>
      </c>
      <c r="C36" s="9" t="s">
        <v>298</v>
      </c>
      <c r="D36" s="9" t="s">
        <v>299</v>
      </c>
      <c r="E36" s="9">
        <v>39.299999999999997</v>
      </c>
      <c r="F36" s="9">
        <v>40</v>
      </c>
      <c r="G36" s="9">
        <v>10.8</v>
      </c>
      <c r="H36" s="9">
        <f t="shared" si="2"/>
        <v>90.1</v>
      </c>
      <c r="I36" s="10" t="s">
        <v>416</v>
      </c>
      <c r="J36" t="s">
        <v>461</v>
      </c>
      <c r="K36" t="s">
        <v>461</v>
      </c>
      <c r="L36" t="s">
        <v>461</v>
      </c>
      <c r="M36" t="s">
        <v>461</v>
      </c>
      <c r="N36" t="b">
        <f t="shared" si="1"/>
        <v>0</v>
      </c>
    </row>
    <row r="37" spans="1:14" ht="15" customHeight="1">
      <c r="A37" s="8"/>
      <c r="B37" s="9" t="s">
        <v>166</v>
      </c>
      <c r="C37" s="9" t="s">
        <v>167</v>
      </c>
      <c r="D37" s="9" t="s">
        <v>168</v>
      </c>
      <c r="E37" s="9">
        <v>29.7</v>
      </c>
      <c r="F37" s="9">
        <v>40</v>
      </c>
      <c r="G37" s="9">
        <v>20</v>
      </c>
      <c r="H37" s="9">
        <f t="shared" si="2"/>
        <v>89.7</v>
      </c>
      <c r="I37" s="10" t="s">
        <v>416</v>
      </c>
      <c r="J37" t="s">
        <v>461</v>
      </c>
      <c r="K37" t="s">
        <v>461</v>
      </c>
      <c r="L37" t="s">
        <v>461</v>
      </c>
      <c r="M37" t="s">
        <v>461</v>
      </c>
      <c r="N37" t="b">
        <f t="shared" si="1"/>
        <v>0</v>
      </c>
    </row>
    <row r="38" spans="1:14" ht="15" customHeight="1">
      <c r="A38" s="8"/>
      <c r="B38" s="9" t="s">
        <v>172</v>
      </c>
      <c r="C38" s="9" t="s">
        <v>175</v>
      </c>
      <c r="D38" s="9" t="s">
        <v>176</v>
      </c>
      <c r="E38" s="9">
        <v>38.799999999999997</v>
      </c>
      <c r="F38" s="9">
        <v>40</v>
      </c>
      <c r="G38" s="9">
        <v>10.199999999999999</v>
      </c>
      <c r="H38" s="9">
        <f t="shared" si="2"/>
        <v>89</v>
      </c>
      <c r="I38" s="10" t="s">
        <v>416</v>
      </c>
      <c r="J38" t="s">
        <v>461</v>
      </c>
      <c r="K38" t="s">
        <v>461</v>
      </c>
      <c r="L38" t="s">
        <v>461</v>
      </c>
      <c r="M38" t="s">
        <v>461</v>
      </c>
      <c r="N38" t="b">
        <f t="shared" si="1"/>
        <v>0</v>
      </c>
    </row>
    <row r="39" spans="1:14" ht="15" customHeight="1">
      <c r="A39" s="8"/>
      <c r="B39" s="9" t="s">
        <v>223</v>
      </c>
      <c r="C39" s="9" t="s">
        <v>224</v>
      </c>
      <c r="D39" s="9" t="s">
        <v>225</v>
      </c>
      <c r="E39" s="9">
        <v>32.4</v>
      </c>
      <c r="F39" s="9">
        <v>37</v>
      </c>
      <c r="G39" s="9">
        <v>19.3</v>
      </c>
      <c r="H39" s="9">
        <f t="shared" si="2"/>
        <v>88.7</v>
      </c>
      <c r="I39" s="10" t="s">
        <v>416</v>
      </c>
      <c r="J39" t="s">
        <v>464</v>
      </c>
      <c r="K39" t="s">
        <v>461</v>
      </c>
      <c r="L39" t="s">
        <v>466</v>
      </c>
      <c r="M39" t="s">
        <v>461</v>
      </c>
      <c r="N39" t="b">
        <f t="shared" si="1"/>
        <v>0</v>
      </c>
    </row>
    <row r="40" spans="1:14" ht="15" customHeight="1">
      <c r="A40" s="8"/>
      <c r="B40" s="9" t="s">
        <v>294</v>
      </c>
      <c r="C40" s="9" t="s">
        <v>295</v>
      </c>
      <c r="D40" s="9" t="s">
        <v>296</v>
      </c>
      <c r="E40" s="9">
        <v>39.299999999999997</v>
      </c>
      <c r="F40" s="9">
        <v>40</v>
      </c>
      <c r="G40" s="9">
        <v>9.1999999999999993</v>
      </c>
      <c r="H40" s="9">
        <f t="shared" si="2"/>
        <v>88.5</v>
      </c>
      <c r="I40" s="10" t="s">
        <v>416</v>
      </c>
      <c r="J40" t="s">
        <v>464</v>
      </c>
      <c r="K40" t="s">
        <v>461</v>
      </c>
      <c r="L40" t="s">
        <v>466</v>
      </c>
      <c r="M40" t="s">
        <v>461</v>
      </c>
      <c r="N40" t="b">
        <f t="shared" si="1"/>
        <v>0</v>
      </c>
    </row>
    <row r="41" spans="1:14" ht="15" customHeight="1">
      <c r="A41" s="8"/>
      <c r="B41" s="9" t="s">
        <v>334</v>
      </c>
      <c r="C41" s="9" t="s">
        <v>335</v>
      </c>
      <c r="D41" s="9" t="s">
        <v>336</v>
      </c>
      <c r="E41" s="9">
        <v>33.4</v>
      </c>
      <c r="F41" s="9">
        <v>40</v>
      </c>
      <c r="G41" s="9">
        <v>14.7</v>
      </c>
      <c r="H41" s="9">
        <f t="shared" si="2"/>
        <v>88.100000000000009</v>
      </c>
      <c r="I41" s="10" t="s">
        <v>416</v>
      </c>
      <c r="J41" t="s">
        <v>469</v>
      </c>
      <c r="K41" t="s">
        <v>461</v>
      </c>
      <c r="L41" t="s">
        <v>463</v>
      </c>
      <c r="M41" t="s">
        <v>461</v>
      </c>
      <c r="N41" t="b">
        <f t="shared" si="1"/>
        <v>0</v>
      </c>
    </row>
    <row r="42" spans="1:14" ht="15" customHeight="1">
      <c r="A42" s="8"/>
      <c r="B42" s="9" t="s">
        <v>347</v>
      </c>
      <c r="C42" s="9" t="s">
        <v>158</v>
      </c>
      <c r="D42" s="9" t="s">
        <v>348</v>
      </c>
      <c r="E42" s="9">
        <v>36.5</v>
      </c>
      <c r="F42" s="9">
        <v>40</v>
      </c>
      <c r="G42" s="9">
        <v>11</v>
      </c>
      <c r="H42" s="9">
        <f t="shared" si="2"/>
        <v>87.5</v>
      </c>
      <c r="I42" s="10" t="s">
        <v>416</v>
      </c>
      <c r="J42" t="s">
        <v>461</v>
      </c>
      <c r="K42" t="s">
        <v>461</v>
      </c>
      <c r="L42" t="s">
        <v>461</v>
      </c>
      <c r="M42" t="s">
        <v>461</v>
      </c>
      <c r="N42" t="b">
        <f t="shared" si="1"/>
        <v>0</v>
      </c>
    </row>
    <row r="43" spans="1:14" ht="15" customHeight="1">
      <c r="A43" s="8"/>
      <c r="B43" s="9" t="s">
        <v>337</v>
      </c>
      <c r="C43" s="9" t="s">
        <v>105</v>
      </c>
      <c r="D43" s="9" t="s">
        <v>340</v>
      </c>
      <c r="E43" s="9">
        <v>34</v>
      </c>
      <c r="F43" s="9">
        <v>40</v>
      </c>
      <c r="G43" s="9">
        <v>13.3</v>
      </c>
      <c r="H43" s="9">
        <f t="shared" si="2"/>
        <v>87.3</v>
      </c>
      <c r="I43" s="10" t="s">
        <v>416</v>
      </c>
      <c r="J43" t="s">
        <v>461</v>
      </c>
      <c r="K43" t="s">
        <v>462</v>
      </c>
      <c r="L43" t="s">
        <v>461</v>
      </c>
      <c r="M43" t="s">
        <v>461</v>
      </c>
      <c r="N43" t="b">
        <f t="shared" si="1"/>
        <v>0</v>
      </c>
    </row>
    <row r="44" spans="1:14" ht="15" customHeight="1">
      <c r="A44" s="8"/>
      <c r="B44" s="9" t="s">
        <v>337</v>
      </c>
      <c r="C44" s="9" t="s">
        <v>338</v>
      </c>
      <c r="D44" s="9" t="s">
        <v>339</v>
      </c>
      <c r="E44" s="9">
        <v>33.9</v>
      </c>
      <c r="F44" s="9">
        <v>36</v>
      </c>
      <c r="G44" s="9">
        <v>17.3</v>
      </c>
      <c r="H44" s="9">
        <f t="shared" si="2"/>
        <v>87.2</v>
      </c>
      <c r="I44" s="10" t="s">
        <v>416</v>
      </c>
      <c r="J44" t="s">
        <v>467</v>
      </c>
      <c r="K44" t="s">
        <v>461</v>
      </c>
      <c r="L44" t="s">
        <v>461</v>
      </c>
      <c r="M44" t="s">
        <v>461</v>
      </c>
      <c r="N44" t="b">
        <f t="shared" si="1"/>
        <v>0</v>
      </c>
    </row>
    <row r="45" spans="1:14" s="20" customFormat="1" ht="15" customHeight="1">
      <c r="A45" s="17"/>
      <c r="B45" s="18" t="s">
        <v>232</v>
      </c>
      <c r="C45" s="18" t="s">
        <v>233</v>
      </c>
      <c r="D45" s="18" t="s">
        <v>234</v>
      </c>
      <c r="E45" s="18">
        <v>33.799999999999997</v>
      </c>
      <c r="F45" s="18">
        <v>38</v>
      </c>
      <c r="G45" s="18">
        <v>15.3</v>
      </c>
      <c r="H45" s="18">
        <f t="shared" si="2"/>
        <v>87.1</v>
      </c>
      <c r="I45" s="19" t="s">
        <v>416</v>
      </c>
      <c r="J45" s="20" t="s">
        <v>461</v>
      </c>
      <c r="K45" s="20" t="s">
        <v>461</v>
      </c>
      <c r="L45" s="20" t="s">
        <v>461</v>
      </c>
      <c r="M45" s="20" t="s">
        <v>461</v>
      </c>
      <c r="N45" s="20" t="b">
        <f t="shared" si="1"/>
        <v>1</v>
      </c>
    </row>
    <row r="46" spans="1:14" ht="15" customHeight="1">
      <c r="A46" s="8"/>
      <c r="B46" s="9" t="s">
        <v>371</v>
      </c>
      <c r="C46" s="9" t="s">
        <v>372</v>
      </c>
      <c r="D46" s="9" t="s">
        <v>373</v>
      </c>
      <c r="E46" s="9">
        <v>38.5</v>
      </c>
      <c r="F46" s="9">
        <v>36</v>
      </c>
      <c r="G46" s="9">
        <v>12.6</v>
      </c>
      <c r="H46" s="9">
        <f t="shared" si="2"/>
        <v>87.1</v>
      </c>
      <c r="I46" s="10" t="s">
        <v>416</v>
      </c>
      <c r="J46" t="s">
        <v>461</v>
      </c>
      <c r="K46" t="s">
        <v>461</v>
      </c>
      <c r="L46" t="s">
        <v>461</v>
      </c>
      <c r="M46" t="s">
        <v>461</v>
      </c>
      <c r="N46" t="b">
        <f t="shared" si="1"/>
        <v>0</v>
      </c>
    </row>
    <row r="47" spans="1:14" ht="15" customHeight="1">
      <c r="A47" s="8"/>
      <c r="B47" s="9" t="s">
        <v>118</v>
      </c>
      <c r="C47" s="9" t="s">
        <v>119</v>
      </c>
      <c r="D47" s="9" t="s">
        <v>120</v>
      </c>
      <c r="E47" s="9">
        <v>35.200000000000003</v>
      </c>
      <c r="F47" s="9">
        <v>40</v>
      </c>
      <c r="G47" s="9">
        <v>11.8</v>
      </c>
      <c r="H47" s="9">
        <f t="shared" si="2"/>
        <v>87</v>
      </c>
      <c r="I47" s="10" t="s">
        <v>416</v>
      </c>
      <c r="J47" t="s">
        <v>464</v>
      </c>
      <c r="K47" t="s">
        <v>461</v>
      </c>
      <c r="L47" t="s">
        <v>463</v>
      </c>
      <c r="M47" t="s">
        <v>461</v>
      </c>
      <c r="N47" t="b">
        <f t="shared" si="1"/>
        <v>0</v>
      </c>
    </row>
    <row r="48" spans="1:14" ht="15" customHeight="1">
      <c r="A48" s="8"/>
      <c r="B48" s="9" t="s">
        <v>151</v>
      </c>
      <c r="C48" s="9" t="s">
        <v>152</v>
      </c>
      <c r="D48" s="9" t="s">
        <v>153</v>
      </c>
      <c r="E48" s="9">
        <v>36.1</v>
      </c>
      <c r="F48" s="9">
        <v>35</v>
      </c>
      <c r="G48" s="9">
        <v>15.7</v>
      </c>
      <c r="H48" s="9">
        <f t="shared" si="2"/>
        <v>86.8</v>
      </c>
      <c r="I48" s="10" t="s">
        <v>416</v>
      </c>
      <c r="J48" t="s">
        <v>461</v>
      </c>
      <c r="K48" t="s">
        <v>462</v>
      </c>
      <c r="L48" t="s">
        <v>461</v>
      </c>
      <c r="M48" t="s">
        <v>461</v>
      </c>
      <c r="N48" t="b">
        <f t="shared" si="1"/>
        <v>0</v>
      </c>
    </row>
    <row r="49" spans="1:14" ht="15" customHeight="1">
      <c r="A49" s="8"/>
      <c r="B49" s="9" t="s">
        <v>200</v>
      </c>
      <c r="C49" s="9" t="s">
        <v>201</v>
      </c>
      <c r="D49" s="9" t="s">
        <v>202</v>
      </c>
      <c r="E49" s="9">
        <v>34.4</v>
      </c>
      <c r="F49" s="9">
        <v>38</v>
      </c>
      <c r="G49" s="9">
        <v>14.3</v>
      </c>
      <c r="H49" s="9">
        <f t="shared" si="2"/>
        <v>86.7</v>
      </c>
      <c r="I49" s="10" t="s">
        <v>416</v>
      </c>
      <c r="J49" t="s">
        <v>461</v>
      </c>
      <c r="K49" t="s">
        <v>462</v>
      </c>
      <c r="L49" t="s">
        <v>461</v>
      </c>
      <c r="M49" t="s">
        <v>461</v>
      </c>
      <c r="N49" t="b">
        <f t="shared" si="1"/>
        <v>0</v>
      </c>
    </row>
    <row r="50" spans="1:14" ht="15" customHeight="1">
      <c r="A50" s="8"/>
      <c r="B50" s="9" t="s">
        <v>284</v>
      </c>
      <c r="C50" s="9" t="s">
        <v>285</v>
      </c>
      <c r="D50" s="9" t="s">
        <v>286</v>
      </c>
      <c r="E50" s="9">
        <v>38</v>
      </c>
      <c r="F50" s="9">
        <v>38</v>
      </c>
      <c r="G50" s="9">
        <v>10.3</v>
      </c>
      <c r="H50" s="9">
        <f t="shared" si="2"/>
        <v>86.3</v>
      </c>
      <c r="I50" s="10" t="s">
        <v>416</v>
      </c>
      <c r="J50" t="s">
        <v>461</v>
      </c>
      <c r="K50" t="s">
        <v>461</v>
      </c>
      <c r="L50" t="s">
        <v>461</v>
      </c>
      <c r="M50" t="s">
        <v>461</v>
      </c>
      <c r="N50" t="b">
        <f t="shared" si="1"/>
        <v>0</v>
      </c>
    </row>
    <row r="51" spans="1:14" ht="15" customHeight="1">
      <c r="A51" s="8"/>
      <c r="B51" s="9" t="s">
        <v>197</v>
      </c>
      <c r="C51" s="9" t="s">
        <v>198</v>
      </c>
      <c r="D51" s="9" t="s">
        <v>199</v>
      </c>
      <c r="E51" s="9">
        <v>28.2</v>
      </c>
      <c r="F51" s="9">
        <v>38</v>
      </c>
      <c r="G51" s="9">
        <v>20</v>
      </c>
      <c r="H51" s="9">
        <f t="shared" si="2"/>
        <v>86.2</v>
      </c>
      <c r="I51" s="10" t="s">
        <v>416</v>
      </c>
      <c r="J51" t="s">
        <v>461</v>
      </c>
      <c r="K51" t="s">
        <v>461</v>
      </c>
      <c r="L51" t="s">
        <v>461</v>
      </c>
      <c r="M51" t="s">
        <v>461</v>
      </c>
      <c r="N51" t="b">
        <f t="shared" si="1"/>
        <v>1</v>
      </c>
    </row>
    <row r="52" spans="1:14" ht="15" customHeight="1">
      <c r="A52" s="8"/>
      <c r="B52" s="9" t="s">
        <v>249</v>
      </c>
      <c r="C52" s="9" t="s">
        <v>250</v>
      </c>
      <c r="D52" s="9" t="s">
        <v>251</v>
      </c>
      <c r="E52" s="9">
        <v>36.4</v>
      </c>
      <c r="F52" s="9">
        <v>38</v>
      </c>
      <c r="G52" s="9">
        <v>11.8</v>
      </c>
      <c r="H52" s="9">
        <f t="shared" si="2"/>
        <v>86.2</v>
      </c>
      <c r="I52" s="10" t="s">
        <v>416</v>
      </c>
      <c r="J52" t="s">
        <v>461</v>
      </c>
      <c r="K52" t="s">
        <v>461</v>
      </c>
      <c r="L52" t="s">
        <v>461</v>
      </c>
      <c r="M52" t="s">
        <v>461</v>
      </c>
      <c r="N52" t="b">
        <f t="shared" si="1"/>
        <v>0</v>
      </c>
    </row>
    <row r="53" spans="1:14" ht="15" customHeight="1">
      <c r="A53" s="8"/>
      <c r="B53" s="9" t="s">
        <v>192</v>
      </c>
      <c r="C53" s="9" t="s">
        <v>62</v>
      </c>
      <c r="D53" s="9" t="s">
        <v>193</v>
      </c>
      <c r="E53" s="9">
        <v>30.5</v>
      </c>
      <c r="F53" s="9">
        <v>40</v>
      </c>
      <c r="G53" s="9">
        <v>15.3</v>
      </c>
      <c r="H53" s="9">
        <f t="shared" si="2"/>
        <v>85.8</v>
      </c>
      <c r="I53" s="10" t="s">
        <v>416</v>
      </c>
      <c r="J53" t="s">
        <v>461</v>
      </c>
      <c r="K53" t="s">
        <v>461</v>
      </c>
      <c r="L53" t="s">
        <v>461</v>
      </c>
      <c r="M53" t="s">
        <v>461</v>
      </c>
      <c r="N53" t="b">
        <f t="shared" si="1"/>
        <v>1</v>
      </c>
    </row>
    <row r="54" spans="1:14" ht="15" customHeight="1">
      <c r="A54" s="8"/>
      <c r="B54" s="9" t="s">
        <v>289</v>
      </c>
      <c r="C54" s="9" t="s">
        <v>36</v>
      </c>
      <c r="D54" s="9" t="s">
        <v>290</v>
      </c>
      <c r="E54" s="9">
        <v>34</v>
      </c>
      <c r="F54" s="9">
        <v>40</v>
      </c>
      <c r="G54" s="9">
        <v>11.8</v>
      </c>
      <c r="H54" s="9">
        <f t="shared" si="2"/>
        <v>85.8</v>
      </c>
      <c r="I54" s="10" t="s">
        <v>416</v>
      </c>
      <c r="J54" t="s">
        <v>461</v>
      </c>
      <c r="K54" t="s">
        <v>461</v>
      </c>
      <c r="L54" t="s">
        <v>461</v>
      </c>
      <c r="M54" t="s">
        <v>461</v>
      </c>
      <c r="N54" t="b">
        <f t="shared" si="1"/>
        <v>0</v>
      </c>
    </row>
    <row r="55" spans="1:14" ht="15" customHeight="1">
      <c r="A55" s="8"/>
      <c r="B55" s="9" t="s">
        <v>322</v>
      </c>
      <c r="C55" s="9" t="s">
        <v>323</v>
      </c>
      <c r="D55" s="9" t="s">
        <v>324</v>
      </c>
      <c r="E55" s="9">
        <v>28.2</v>
      </c>
      <c r="F55" s="9">
        <v>37</v>
      </c>
      <c r="G55" s="9">
        <v>20</v>
      </c>
      <c r="H55" s="9">
        <f t="shared" si="2"/>
        <v>85.2</v>
      </c>
      <c r="I55" s="10" t="s">
        <v>416</v>
      </c>
      <c r="J55" t="s">
        <v>461</v>
      </c>
      <c r="K55" t="s">
        <v>461</v>
      </c>
      <c r="L55" t="s">
        <v>461</v>
      </c>
      <c r="M55" t="s">
        <v>461</v>
      </c>
      <c r="N55" t="b">
        <f t="shared" si="1"/>
        <v>0</v>
      </c>
    </row>
    <row r="56" spans="1:14" ht="15" customHeight="1">
      <c r="A56" s="8"/>
      <c r="B56" s="9" t="s">
        <v>17</v>
      </c>
      <c r="C56" s="9" t="s">
        <v>18</v>
      </c>
      <c r="D56" s="9" t="s">
        <v>19</v>
      </c>
      <c r="E56" s="9">
        <v>34.9</v>
      </c>
      <c r="F56" s="9">
        <v>40</v>
      </c>
      <c r="G56" s="9">
        <v>9.9</v>
      </c>
      <c r="H56" s="9">
        <f t="shared" si="2"/>
        <v>84.800000000000011</v>
      </c>
      <c r="I56" s="10" t="s">
        <v>416</v>
      </c>
      <c r="J56" t="s">
        <v>461</v>
      </c>
      <c r="K56" t="s">
        <v>461</v>
      </c>
      <c r="L56" t="s">
        <v>461</v>
      </c>
      <c r="M56" t="s">
        <v>461</v>
      </c>
      <c r="N56" t="b">
        <f t="shared" si="1"/>
        <v>1</v>
      </c>
    </row>
    <row r="57" spans="1:14" ht="15" customHeight="1">
      <c r="A57" s="8"/>
      <c r="B57" s="9" t="s">
        <v>157</v>
      </c>
      <c r="C57" s="9" t="s">
        <v>158</v>
      </c>
      <c r="D57" s="9" t="s">
        <v>159</v>
      </c>
      <c r="E57" s="9">
        <v>33.799999999999997</v>
      </c>
      <c r="F57" s="9">
        <v>38</v>
      </c>
      <c r="G57" s="9">
        <v>13</v>
      </c>
      <c r="H57" s="9">
        <f t="shared" si="2"/>
        <v>84.8</v>
      </c>
      <c r="I57" s="10" t="s">
        <v>416</v>
      </c>
      <c r="J57" t="s">
        <v>464</v>
      </c>
      <c r="K57" t="s">
        <v>462</v>
      </c>
      <c r="L57" t="s">
        <v>465</v>
      </c>
      <c r="M57" t="s">
        <v>461</v>
      </c>
      <c r="N57" t="b">
        <f t="shared" si="1"/>
        <v>1</v>
      </c>
    </row>
    <row r="58" spans="1:14" ht="15" customHeight="1">
      <c r="A58" s="8"/>
      <c r="B58" s="9" t="s">
        <v>312</v>
      </c>
      <c r="C58" s="9" t="s">
        <v>24</v>
      </c>
      <c r="D58" s="9" t="s">
        <v>313</v>
      </c>
      <c r="E58" s="9">
        <v>34.299999999999997</v>
      </c>
      <c r="F58" s="9">
        <v>40</v>
      </c>
      <c r="G58" s="9">
        <v>10.5</v>
      </c>
      <c r="H58" s="9">
        <f t="shared" si="2"/>
        <v>84.8</v>
      </c>
      <c r="I58" s="10" t="s">
        <v>416</v>
      </c>
      <c r="J58" t="s">
        <v>461</v>
      </c>
      <c r="K58" t="s">
        <v>461</v>
      </c>
      <c r="L58" t="s">
        <v>461</v>
      </c>
      <c r="M58" t="s">
        <v>461</v>
      </c>
      <c r="N58" t="b">
        <f t="shared" si="1"/>
        <v>0</v>
      </c>
    </row>
    <row r="59" spans="1:14" ht="15" customHeight="1">
      <c r="A59" s="8"/>
      <c r="B59" s="9" t="s">
        <v>52</v>
      </c>
      <c r="C59" s="9" t="s">
        <v>53</v>
      </c>
      <c r="D59" s="9" t="s">
        <v>54</v>
      </c>
      <c r="E59" s="9">
        <v>34.4</v>
      </c>
      <c r="F59" s="9">
        <v>38</v>
      </c>
      <c r="G59" s="9">
        <v>12.3</v>
      </c>
      <c r="H59" s="9">
        <f t="shared" si="2"/>
        <v>84.7</v>
      </c>
      <c r="I59" s="10" t="s">
        <v>416</v>
      </c>
      <c r="J59" t="s">
        <v>461</v>
      </c>
      <c r="K59" t="s">
        <v>461</v>
      </c>
      <c r="L59" t="s">
        <v>461</v>
      </c>
      <c r="M59" t="s">
        <v>461</v>
      </c>
      <c r="N59" t="b">
        <f t="shared" si="1"/>
        <v>0</v>
      </c>
    </row>
    <row r="60" spans="1:14" ht="15" customHeight="1">
      <c r="A60" s="8"/>
      <c r="B60" s="10" t="s">
        <v>430</v>
      </c>
      <c r="C60" s="10" t="s">
        <v>135</v>
      </c>
      <c r="D60" s="10" t="s">
        <v>449</v>
      </c>
      <c r="E60" s="10">
        <v>32.299999999999997</v>
      </c>
      <c r="F60" s="10">
        <v>40</v>
      </c>
      <c r="G60" s="10">
        <v>12.3</v>
      </c>
      <c r="H60" s="9">
        <f t="shared" si="2"/>
        <v>84.6</v>
      </c>
      <c r="I60" s="10" t="s">
        <v>416</v>
      </c>
      <c r="J60" t="s">
        <v>461</v>
      </c>
      <c r="K60" t="s">
        <v>461</v>
      </c>
      <c r="L60" t="s">
        <v>461</v>
      </c>
      <c r="M60" t="s">
        <v>461</v>
      </c>
      <c r="N60" t="b">
        <f t="shared" si="1"/>
        <v>0</v>
      </c>
    </row>
    <row r="61" spans="1:14" ht="15" customHeight="1">
      <c r="A61" s="8"/>
      <c r="B61" s="9" t="s">
        <v>220</v>
      </c>
      <c r="C61" s="9" t="s">
        <v>221</v>
      </c>
      <c r="D61" s="9" t="s">
        <v>222</v>
      </c>
      <c r="E61" s="9">
        <v>32</v>
      </c>
      <c r="F61" s="9">
        <v>40</v>
      </c>
      <c r="G61" s="9">
        <v>11.8</v>
      </c>
      <c r="H61" s="9">
        <f t="shared" si="2"/>
        <v>83.8</v>
      </c>
      <c r="I61" s="10" t="s">
        <v>416</v>
      </c>
      <c r="J61" t="s">
        <v>467</v>
      </c>
      <c r="K61" t="s">
        <v>461</v>
      </c>
      <c r="L61" t="s">
        <v>461</v>
      </c>
      <c r="M61" t="s">
        <v>461</v>
      </c>
      <c r="N61" t="b">
        <f t="shared" si="1"/>
        <v>0</v>
      </c>
    </row>
    <row r="62" spans="1:14" ht="15" customHeight="1">
      <c r="A62" s="8"/>
      <c r="B62" s="9" t="s">
        <v>84</v>
      </c>
      <c r="C62" s="9" t="s">
        <v>85</v>
      </c>
      <c r="D62" s="9" t="s">
        <v>86</v>
      </c>
      <c r="E62" s="9">
        <v>31.3</v>
      </c>
      <c r="F62" s="9">
        <v>38</v>
      </c>
      <c r="G62" s="9">
        <v>14.3</v>
      </c>
      <c r="H62" s="9">
        <f t="shared" si="2"/>
        <v>83.6</v>
      </c>
      <c r="I62" s="10" t="s">
        <v>416</v>
      </c>
      <c r="J62" t="s">
        <v>461</v>
      </c>
      <c r="K62" t="s">
        <v>461</v>
      </c>
      <c r="L62" t="s">
        <v>461</v>
      </c>
      <c r="M62" t="s">
        <v>461</v>
      </c>
      <c r="N62" t="b">
        <f t="shared" si="1"/>
        <v>0</v>
      </c>
    </row>
    <row r="63" spans="1:14" ht="15" customHeight="1">
      <c r="A63" s="8"/>
      <c r="B63" s="9" t="s">
        <v>258</v>
      </c>
      <c r="C63" s="9" t="s">
        <v>259</v>
      </c>
      <c r="D63" s="9" t="s">
        <v>260</v>
      </c>
      <c r="E63" s="9">
        <v>36.299999999999997</v>
      </c>
      <c r="F63" s="9">
        <v>38</v>
      </c>
      <c r="G63" s="9">
        <v>8.4</v>
      </c>
      <c r="H63" s="9">
        <f t="shared" si="2"/>
        <v>82.7</v>
      </c>
      <c r="I63" s="10" t="s">
        <v>416</v>
      </c>
      <c r="J63" t="s">
        <v>461</v>
      </c>
      <c r="K63" t="s">
        <v>461</v>
      </c>
      <c r="L63" t="s">
        <v>461</v>
      </c>
      <c r="M63" t="s">
        <v>461</v>
      </c>
      <c r="N63" t="b">
        <f t="shared" si="1"/>
        <v>1</v>
      </c>
    </row>
    <row r="64" spans="1:14" ht="15" customHeight="1">
      <c r="A64" s="8"/>
      <c r="B64" s="9" t="s">
        <v>264</v>
      </c>
      <c r="C64" s="9" t="s">
        <v>18</v>
      </c>
      <c r="D64" s="9" t="s">
        <v>265</v>
      </c>
      <c r="E64" s="9">
        <v>31.9</v>
      </c>
      <c r="F64" s="9">
        <v>39</v>
      </c>
      <c r="G64" s="9">
        <v>11.8</v>
      </c>
      <c r="H64" s="9">
        <f t="shared" si="2"/>
        <v>82.7</v>
      </c>
      <c r="I64" s="10" t="s">
        <v>416</v>
      </c>
      <c r="J64" t="s">
        <v>461</v>
      </c>
      <c r="K64" t="s">
        <v>461</v>
      </c>
      <c r="L64" t="s">
        <v>461</v>
      </c>
      <c r="M64" t="s">
        <v>468</v>
      </c>
      <c r="N64" t="b">
        <f t="shared" si="1"/>
        <v>0</v>
      </c>
    </row>
    <row r="65" spans="1:14" ht="15" customHeight="1">
      <c r="A65" s="8"/>
      <c r="B65" s="9" t="s">
        <v>407</v>
      </c>
      <c r="C65" s="9" t="s">
        <v>408</v>
      </c>
      <c r="D65" s="9" t="s">
        <v>409</v>
      </c>
      <c r="E65" s="9">
        <v>28.2</v>
      </c>
      <c r="F65" s="9">
        <v>40</v>
      </c>
      <c r="G65" s="9">
        <v>14.4</v>
      </c>
      <c r="H65" s="9">
        <f t="shared" si="2"/>
        <v>82.600000000000009</v>
      </c>
      <c r="I65" s="10" t="s">
        <v>416</v>
      </c>
      <c r="J65" t="s">
        <v>461</v>
      </c>
      <c r="K65" t="s">
        <v>461</v>
      </c>
      <c r="L65" t="s">
        <v>461</v>
      </c>
      <c r="M65" t="s">
        <v>461</v>
      </c>
      <c r="N65" t="b">
        <f t="shared" si="1"/>
        <v>1</v>
      </c>
    </row>
    <row r="66" spans="1:14" ht="15" customHeight="1">
      <c r="A66" s="8"/>
      <c r="B66" s="9" t="s">
        <v>189</v>
      </c>
      <c r="C66" s="9" t="s">
        <v>190</v>
      </c>
      <c r="D66" s="9" t="s">
        <v>191</v>
      </c>
      <c r="E66" s="9">
        <v>34.6</v>
      </c>
      <c r="F66" s="9">
        <v>38</v>
      </c>
      <c r="G66" s="9">
        <v>10</v>
      </c>
      <c r="H66" s="9">
        <f t="shared" ref="H66:H97" si="3">E66+F66+G66</f>
        <v>82.6</v>
      </c>
      <c r="I66" s="10" t="s">
        <v>416</v>
      </c>
      <c r="J66" t="s">
        <v>461</v>
      </c>
      <c r="K66" t="s">
        <v>461</v>
      </c>
      <c r="L66" t="s">
        <v>461</v>
      </c>
      <c r="M66" t="s">
        <v>461</v>
      </c>
      <c r="N66" t="b">
        <f t="shared" si="1"/>
        <v>0</v>
      </c>
    </row>
    <row r="67" spans="1:14" ht="15" customHeight="1">
      <c r="A67" s="8"/>
      <c r="B67" s="9" t="s">
        <v>206</v>
      </c>
      <c r="C67" s="9" t="s">
        <v>207</v>
      </c>
      <c r="D67" s="9" t="s">
        <v>208</v>
      </c>
      <c r="E67" s="9">
        <v>29.4</v>
      </c>
      <c r="F67" s="9">
        <v>38</v>
      </c>
      <c r="G67" s="9">
        <v>14.7</v>
      </c>
      <c r="H67" s="9">
        <f t="shared" si="3"/>
        <v>82.100000000000009</v>
      </c>
      <c r="I67" s="10" t="s">
        <v>416</v>
      </c>
      <c r="J67" t="s">
        <v>461</v>
      </c>
      <c r="K67" t="s">
        <v>461</v>
      </c>
      <c r="L67" t="s">
        <v>461</v>
      </c>
      <c r="M67" t="s">
        <v>461</v>
      </c>
      <c r="N67" t="b">
        <f t="shared" ref="N67:N130" si="4">EXACT(H67,H68)</f>
        <v>0</v>
      </c>
    </row>
    <row r="68" spans="1:14" ht="15" customHeight="1">
      <c r="A68" s="8"/>
      <c r="B68" s="9" t="s">
        <v>93</v>
      </c>
      <c r="C68" s="9" t="s">
        <v>62</v>
      </c>
      <c r="D68" s="9" t="s">
        <v>94</v>
      </c>
      <c r="E68" s="9">
        <v>33.4</v>
      </c>
      <c r="F68" s="9">
        <v>40</v>
      </c>
      <c r="G68" s="9">
        <v>8.6</v>
      </c>
      <c r="H68" s="9">
        <f t="shared" si="3"/>
        <v>82</v>
      </c>
      <c r="I68" s="10" t="s">
        <v>416</v>
      </c>
      <c r="J68" t="s">
        <v>469</v>
      </c>
      <c r="K68" t="s">
        <v>461</v>
      </c>
      <c r="L68" t="s">
        <v>466</v>
      </c>
      <c r="M68" t="s">
        <v>461</v>
      </c>
      <c r="N68" t="b">
        <f t="shared" si="4"/>
        <v>0</v>
      </c>
    </row>
    <row r="69" spans="1:14" ht="15" customHeight="1">
      <c r="A69" s="8"/>
      <c r="B69" s="9" t="s">
        <v>378</v>
      </c>
      <c r="C69" s="9" t="s">
        <v>379</v>
      </c>
      <c r="D69" s="9" t="s">
        <v>380</v>
      </c>
      <c r="E69" s="9">
        <v>33.200000000000003</v>
      </c>
      <c r="F69" s="9">
        <v>37</v>
      </c>
      <c r="G69" s="9">
        <v>11.4</v>
      </c>
      <c r="H69" s="9">
        <f t="shared" si="3"/>
        <v>81.600000000000009</v>
      </c>
      <c r="I69" s="10" t="s">
        <v>416</v>
      </c>
      <c r="J69" t="s">
        <v>461</v>
      </c>
      <c r="K69" t="s">
        <v>461</v>
      </c>
      <c r="L69" t="s">
        <v>461</v>
      </c>
      <c r="M69" t="s">
        <v>461</v>
      </c>
      <c r="N69" t="b">
        <f t="shared" si="4"/>
        <v>0</v>
      </c>
    </row>
    <row r="70" spans="1:14" ht="15" customHeight="1">
      <c r="A70" s="8"/>
      <c r="B70" s="9" t="s">
        <v>169</v>
      </c>
      <c r="C70" s="9" t="s">
        <v>170</v>
      </c>
      <c r="D70" s="9" t="s">
        <v>171</v>
      </c>
      <c r="E70" s="9">
        <v>36.200000000000003</v>
      </c>
      <c r="F70" s="9">
        <v>38</v>
      </c>
      <c r="G70" s="9">
        <v>6.5</v>
      </c>
      <c r="H70" s="9">
        <f t="shared" si="3"/>
        <v>80.7</v>
      </c>
      <c r="I70" s="10" t="s">
        <v>416</v>
      </c>
      <c r="J70" t="s">
        <v>464</v>
      </c>
      <c r="K70" t="s">
        <v>461</v>
      </c>
      <c r="L70" t="s">
        <v>466</v>
      </c>
      <c r="M70" t="s">
        <v>461</v>
      </c>
      <c r="N70" t="b">
        <f t="shared" si="4"/>
        <v>0</v>
      </c>
    </row>
    <row r="71" spans="1:14" ht="15" customHeight="1">
      <c r="A71" s="8"/>
      <c r="B71" s="9" t="s">
        <v>23</v>
      </c>
      <c r="C71" s="9" t="s">
        <v>24</v>
      </c>
      <c r="D71" s="9" t="s">
        <v>25</v>
      </c>
      <c r="E71" s="9">
        <v>30.8</v>
      </c>
      <c r="F71" s="9">
        <v>38</v>
      </c>
      <c r="G71" s="9">
        <v>11.8</v>
      </c>
      <c r="H71" s="9">
        <f t="shared" si="3"/>
        <v>80.599999999999994</v>
      </c>
      <c r="I71" s="10" t="s">
        <v>416</v>
      </c>
      <c r="J71" t="s">
        <v>461</v>
      </c>
      <c r="K71" t="s">
        <v>461</v>
      </c>
      <c r="L71" t="s">
        <v>461</v>
      </c>
      <c r="M71" t="s">
        <v>461</v>
      </c>
      <c r="N71" t="b">
        <f t="shared" si="4"/>
        <v>0</v>
      </c>
    </row>
    <row r="72" spans="1:14" ht="15" customHeight="1">
      <c r="A72" s="8"/>
      <c r="B72" s="9" t="s">
        <v>394</v>
      </c>
      <c r="C72" s="9" t="s">
        <v>395</v>
      </c>
      <c r="D72" s="9" t="s">
        <v>396</v>
      </c>
      <c r="E72" s="9">
        <v>28.3</v>
      </c>
      <c r="F72" s="9">
        <v>38</v>
      </c>
      <c r="G72" s="9">
        <v>14</v>
      </c>
      <c r="H72" s="9">
        <f t="shared" si="3"/>
        <v>80.3</v>
      </c>
      <c r="I72" s="10" t="s">
        <v>416</v>
      </c>
      <c r="J72" t="s">
        <v>461</v>
      </c>
      <c r="K72" t="s">
        <v>461</v>
      </c>
      <c r="L72" t="s">
        <v>461</v>
      </c>
      <c r="M72" t="s">
        <v>461</v>
      </c>
      <c r="N72" t="b">
        <f t="shared" si="4"/>
        <v>0</v>
      </c>
    </row>
    <row r="73" spans="1:14" ht="15" customHeight="1">
      <c r="A73" s="8"/>
      <c r="B73" s="10" t="s">
        <v>425</v>
      </c>
      <c r="C73" s="10" t="s">
        <v>345</v>
      </c>
      <c r="D73" s="10" t="s">
        <v>446</v>
      </c>
      <c r="E73" s="10">
        <v>30.4</v>
      </c>
      <c r="F73" s="10">
        <v>38</v>
      </c>
      <c r="G73" s="10">
        <v>11.8</v>
      </c>
      <c r="H73" s="9">
        <f t="shared" si="3"/>
        <v>80.2</v>
      </c>
      <c r="I73" s="10" t="s">
        <v>416</v>
      </c>
      <c r="J73" t="s">
        <v>464</v>
      </c>
      <c r="K73" t="s">
        <v>462</v>
      </c>
      <c r="L73" t="s">
        <v>465</v>
      </c>
      <c r="M73" t="s">
        <v>461</v>
      </c>
      <c r="N73" t="b">
        <f t="shared" si="4"/>
        <v>0</v>
      </c>
    </row>
    <row r="74" spans="1:14" ht="15" customHeight="1">
      <c r="A74" s="8"/>
      <c r="B74" s="9" t="s">
        <v>115</v>
      </c>
      <c r="C74" s="9" t="s">
        <v>116</v>
      </c>
      <c r="D74" s="9" t="s">
        <v>117</v>
      </c>
      <c r="E74" s="9">
        <v>31.9</v>
      </c>
      <c r="F74" s="9">
        <v>38</v>
      </c>
      <c r="G74" s="9">
        <v>10</v>
      </c>
      <c r="H74" s="9">
        <f t="shared" si="3"/>
        <v>79.900000000000006</v>
      </c>
      <c r="I74" s="10" t="s">
        <v>416</v>
      </c>
      <c r="J74" t="s">
        <v>461</v>
      </c>
      <c r="K74" t="s">
        <v>461</v>
      </c>
      <c r="L74" t="s">
        <v>461</v>
      </c>
      <c r="M74" t="s">
        <v>461</v>
      </c>
      <c r="N74" t="b">
        <f t="shared" si="4"/>
        <v>0</v>
      </c>
    </row>
    <row r="75" spans="1:14" ht="15" customHeight="1">
      <c r="A75" s="8"/>
      <c r="B75" s="9" t="s">
        <v>349</v>
      </c>
      <c r="C75" s="9" t="s">
        <v>295</v>
      </c>
      <c r="D75" s="9" t="s">
        <v>350</v>
      </c>
      <c r="E75" s="9">
        <v>28.9</v>
      </c>
      <c r="F75" s="9">
        <v>38</v>
      </c>
      <c r="G75" s="9">
        <v>12.7</v>
      </c>
      <c r="H75" s="9">
        <f t="shared" si="3"/>
        <v>79.600000000000009</v>
      </c>
      <c r="I75" s="10" t="s">
        <v>416</v>
      </c>
      <c r="J75" t="s">
        <v>469</v>
      </c>
      <c r="K75" t="s">
        <v>462</v>
      </c>
      <c r="L75" t="s">
        <v>465</v>
      </c>
      <c r="M75" t="s">
        <v>461</v>
      </c>
      <c r="N75" t="b">
        <f t="shared" si="4"/>
        <v>1</v>
      </c>
    </row>
    <row r="76" spans="1:14" ht="15" customHeight="1">
      <c r="A76" s="8"/>
      <c r="B76" s="9" t="s">
        <v>367</v>
      </c>
      <c r="C76" s="9" t="s">
        <v>218</v>
      </c>
      <c r="D76" s="9" t="s">
        <v>368</v>
      </c>
      <c r="E76" s="9">
        <v>28.1</v>
      </c>
      <c r="F76" s="9">
        <v>36</v>
      </c>
      <c r="G76" s="9">
        <v>15.5</v>
      </c>
      <c r="H76" s="9">
        <f t="shared" si="3"/>
        <v>79.599999999999994</v>
      </c>
      <c r="I76" s="10" t="s">
        <v>416</v>
      </c>
      <c r="J76" t="s">
        <v>461</v>
      </c>
      <c r="K76" t="s">
        <v>461</v>
      </c>
      <c r="L76" t="s">
        <v>461</v>
      </c>
      <c r="M76" t="s">
        <v>461</v>
      </c>
      <c r="N76" t="b">
        <f t="shared" si="4"/>
        <v>0</v>
      </c>
    </row>
    <row r="77" spans="1:14" ht="15" customHeight="1">
      <c r="A77" s="8"/>
      <c r="B77" s="9" t="s">
        <v>38</v>
      </c>
      <c r="C77" s="9" t="s">
        <v>39</v>
      </c>
      <c r="D77" s="9" t="s">
        <v>40</v>
      </c>
      <c r="E77" s="9">
        <v>28.8</v>
      </c>
      <c r="F77" s="9">
        <v>40</v>
      </c>
      <c r="G77" s="9">
        <v>10.5</v>
      </c>
      <c r="H77" s="9">
        <f t="shared" si="3"/>
        <v>79.3</v>
      </c>
      <c r="I77" s="10" t="s">
        <v>416</v>
      </c>
      <c r="J77" t="s">
        <v>464</v>
      </c>
      <c r="K77" t="s">
        <v>461</v>
      </c>
      <c r="L77" t="s">
        <v>465</v>
      </c>
      <c r="M77" t="s">
        <v>461</v>
      </c>
      <c r="N77" t="b">
        <f t="shared" si="4"/>
        <v>0</v>
      </c>
    </row>
    <row r="78" spans="1:14" ht="15" customHeight="1">
      <c r="A78" s="8"/>
      <c r="B78" s="9" t="s">
        <v>107</v>
      </c>
      <c r="C78" s="9" t="s">
        <v>39</v>
      </c>
      <c r="D78" s="9" t="s">
        <v>108</v>
      </c>
      <c r="E78" s="9">
        <v>28.2</v>
      </c>
      <c r="F78" s="9">
        <v>40</v>
      </c>
      <c r="G78" s="9">
        <v>11</v>
      </c>
      <c r="H78" s="9">
        <f t="shared" si="3"/>
        <v>79.2</v>
      </c>
      <c r="I78" s="10" t="s">
        <v>416</v>
      </c>
      <c r="J78" t="s">
        <v>461</v>
      </c>
      <c r="K78" t="s">
        <v>461</v>
      </c>
      <c r="L78" t="s">
        <v>461</v>
      </c>
      <c r="M78" t="s">
        <v>461</v>
      </c>
      <c r="N78" t="b">
        <f t="shared" si="4"/>
        <v>1</v>
      </c>
    </row>
    <row r="79" spans="1:14" ht="15" customHeight="1">
      <c r="A79" s="8"/>
      <c r="B79" s="9" t="s">
        <v>244</v>
      </c>
      <c r="C79" s="9" t="s">
        <v>245</v>
      </c>
      <c r="D79" s="9" t="s">
        <v>246</v>
      </c>
      <c r="E79" s="9">
        <v>28.7</v>
      </c>
      <c r="F79" s="9">
        <v>40</v>
      </c>
      <c r="G79" s="9">
        <v>10.5</v>
      </c>
      <c r="H79" s="9">
        <f t="shared" si="3"/>
        <v>79.2</v>
      </c>
      <c r="I79" s="10" t="s">
        <v>416</v>
      </c>
      <c r="J79" t="s">
        <v>461</v>
      </c>
      <c r="K79" t="s">
        <v>461</v>
      </c>
      <c r="L79" t="s">
        <v>461</v>
      </c>
      <c r="M79" t="s">
        <v>461</v>
      </c>
      <c r="N79" t="b">
        <f t="shared" si="4"/>
        <v>0</v>
      </c>
    </row>
    <row r="80" spans="1:14" ht="15" customHeight="1">
      <c r="A80" s="8"/>
      <c r="B80" s="9" t="s">
        <v>134</v>
      </c>
      <c r="C80" s="9" t="s">
        <v>135</v>
      </c>
      <c r="D80" s="9" t="s">
        <v>136</v>
      </c>
      <c r="E80" s="9">
        <v>34.6</v>
      </c>
      <c r="F80" s="9">
        <v>39</v>
      </c>
      <c r="G80" s="9">
        <v>5.5</v>
      </c>
      <c r="H80" s="9">
        <f t="shared" si="3"/>
        <v>79.099999999999994</v>
      </c>
      <c r="I80" s="10" t="s">
        <v>416</v>
      </c>
      <c r="J80" t="s">
        <v>461</v>
      </c>
      <c r="K80" t="s">
        <v>461</v>
      </c>
      <c r="L80" t="s">
        <v>461</v>
      </c>
      <c r="M80" t="s">
        <v>461</v>
      </c>
      <c r="N80" t="b">
        <f t="shared" si="4"/>
        <v>0</v>
      </c>
    </row>
    <row r="81" spans="1:14" ht="15" customHeight="1">
      <c r="A81" s="8"/>
      <c r="B81" s="9" t="s">
        <v>244</v>
      </c>
      <c r="C81" s="9" t="s">
        <v>247</v>
      </c>
      <c r="D81" s="9" t="s">
        <v>248</v>
      </c>
      <c r="E81" s="9">
        <v>33.1</v>
      </c>
      <c r="F81" s="9">
        <v>36</v>
      </c>
      <c r="G81" s="9">
        <v>9.8000000000000007</v>
      </c>
      <c r="H81" s="9">
        <f t="shared" si="3"/>
        <v>78.899999999999991</v>
      </c>
      <c r="I81" s="10" t="s">
        <v>416</v>
      </c>
      <c r="J81" t="s">
        <v>461</v>
      </c>
      <c r="K81" t="s">
        <v>462</v>
      </c>
      <c r="L81" t="s">
        <v>461</v>
      </c>
      <c r="M81" t="s">
        <v>461</v>
      </c>
      <c r="N81" t="b">
        <f t="shared" si="4"/>
        <v>0</v>
      </c>
    </row>
    <row r="82" spans="1:14" ht="15" customHeight="1">
      <c r="A82" s="8"/>
      <c r="B82" s="9" t="s">
        <v>371</v>
      </c>
      <c r="C82" s="9" t="s">
        <v>374</v>
      </c>
      <c r="D82" s="9" t="s">
        <v>375</v>
      </c>
      <c r="E82" s="9">
        <v>29.9</v>
      </c>
      <c r="F82" s="9">
        <v>38</v>
      </c>
      <c r="G82" s="9">
        <v>10.9</v>
      </c>
      <c r="H82" s="9">
        <f t="shared" si="3"/>
        <v>78.800000000000011</v>
      </c>
      <c r="I82" s="10" t="s">
        <v>416</v>
      </c>
      <c r="J82" t="s">
        <v>464</v>
      </c>
      <c r="K82" t="s">
        <v>461</v>
      </c>
      <c r="L82" t="s">
        <v>466</v>
      </c>
      <c r="M82" t="s">
        <v>461</v>
      </c>
      <c r="N82" t="b">
        <f t="shared" si="4"/>
        <v>0</v>
      </c>
    </row>
    <row r="83" spans="1:14" ht="15" customHeight="1">
      <c r="A83" s="8"/>
      <c r="B83" s="9" t="s">
        <v>101</v>
      </c>
      <c r="C83" s="9" t="s">
        <v>102</v>
      </c>
      <c r="D83" s="9" t="s">
        <v>103</v>
      </c>
      <c r="E83" s="9">
        <v>31.7</v>
      </c>
      <c r="F83" s="9">
        <v>37</v>
      </c>
      <c r="G83" s="9">
        <v>10</v>
      </c>
      <c r="H83" s="9">
        <f t="shared" si="3"/>
        <v>78.7</v>
      </c>
      <c r="I83" s="10" t="s">
        <v>416</v>
      </c>
      <c r="J83" t="s">
        <v>461</v>
      </c>
      <c r="K83" t="s">
        <v>461</v>
      </c>
      <c r="L83" t="s">
        <v>461</v>
      </c>
      <c r="M83" t="s">
        <v>461</v>
      </c>
      <c r="N83" t="b">
        <f t="shared" si="4"/>
        <v>0</v>
      </c>
    </row>
    <row r="84" spans="1:14" ht="15" customHeight="1">
      <c r="A84" s="8"/>
      <c r="B84" s="9" t="s">
        <v>369</v>
      </c>
      <c r="C84" s="9" t="s">
        <v>155</v>
      </c>
      <c r="D84" s="9" t="s">
        <v>370</v>
      </c>
      <c r="E84" s="9">
        <v>30.7</v>
      </c>
      <c r="F84" s="9">
        <v>37</v>
      </c>
      <c r="G84" s="9">
        <v>10.9</v>
      </c>
      <c r="H84" s="9">
        <f t="shared" si="3"/>
        <v>78.600000000000009</v>
      </c>
      <c r="I84" s="10" t="s">
        <v>416</v>
      </c>
      <c r="J84" t="s">
        <v>464</v>
      </c>
      <c r="K84" t="s">
        <v>462</v>
      </c>
      <c r="L84" t="s">
        <v>466</v>
      </c>
      <c r="M84" t="s">
        <v>461</v>
      </c>
      <c r="N84" t="b">
        <f t="shared" si="4"/>
        <v>0</v>
      </c>
    </row>
    <row r="85" spans="1:14" ht="15" customHeight="1">
      <c r="A85" s="8"/>
      <c r="B85" s="9" t="s">
        <v>137</v>
      </c>
      <c r="C85" s="9" t="s">
        <v>138</v>
      </c>
      <c r="D85" s="9" t="s">
        <v>139</v>
      </c>
      <c r="E85" s="9">
        <v>28.6</v>
      </c>
      <c r="F85" s="9">
        <v>38</v>
      </c>
      <c r="G85" s="9">
        <v>11.3</v>
      </c>
      <c r="H85" s="9">
        <f t="shared" si="3"/>
        <v>77.899999999999991</v>
      </c>
      <c r="I85" s="10" t="s">
        <v>416</v>
      </c>
      <c r="J85" t="s">
        <v>461</v>
      </c>
      <c r="K85" t="s">
        <v>461</v>
      </c>
      <c r="L85" t="s">
        <v>461</v>
      </c>
      <c r="M85" t="s">
        <v>461</v>
      </c>
      <c r="N85" t="b">
        <f t="shared" si="4"/>
        <v>0</v>
      </c>
    </row>
    <row r="86" spans="1:14" ht="15" customHeight="1">
      <c r="A86" s="8"/>
      <c r="B86" s="9" t="s">
        <v>58</v>
      </c>
      <c r="C86" s="9" t="s">
        <v>59</v>
      </c>
      <c r="D86" s="9" t="s">
        <v>60</v>
      </c>
      <c r="E86" s="9">
        <v>32.1</v>
      </c>
      <c r="F86" s="9">
        <v>35</v>
      </c>
      <c r="G86" s="9">
        <v>10.5</v>
      </c>
      <c r="H86" s="9">
        <f t="shared" si="3"/>
        <v>77.599999999999994</v>
      </c>
      <c r="I86" s="10" t="s">
        <v>416</v>
      </c>
      <c r="J86" t="s">
        <v>461</v>
      </c>
      <c r="K86" t="s">
        <v>462</v>
      </c>
      <c r="L86" t="s">
        <v>461</v>
      </c>
      <c r="M86" t="s">
        <v>461</v>
      </c>
      <c r="N86" t="b">
        <f t="shared" si="4"/>
        <v>0</v>
      </c>
    </row>
    <row r="87" spans="1:14" ht="15" customHeight="1">
      <c r="A87" s="8"/>
      <c r="B87" s="10" t="s">
        <v>433</v>
      </c>
      <c r="C87" s="10" t="s">
        <v>434</v>
      </c>
      <c r="D87" s="10" t="s">
        <v>452</v>
      </c>
      <c r="E87" s="10">
        <v>28.6</v>
      </c>
      <c r="F87" s="10">
        <v>37</v>
      </c>
      <c r="G87" s="10">
        <v>11</v>
      </c>
      <c r="H87" s="9">
        <f t="shared" si="3"/>
        <v>76.599999999999994</v>
      </c>
      <c r="I87" s="10" t="s">
        <v>416</v>
      </c>
      <c r="J87" t="s">
        <v>461</v>
      </c>
      <c r="K87" t="s">
        <v>462</v>
      </c>
      <c r="L87" t="s">
        <v>461</v>
      </c>
      <c r="M87" t="s">
        <v>461</v>
      </c>
      <c r="N87" t="b">
        <f t="shared" si="4"/>
        <v>0</v>
      </c>
    </row>
    <row r="88" spans="1:14" ht="15" customHeight="1">
      <c r="A88" s="8"/>
      <c r="B88" s="10" t="s">
        <v>419</v>
      </c>
      <c r="C88" s="10" t="s">
        <v>440</v>
      </c>
      <c r="D88" s="10" t="s">
        <v>441</v>
      </c>
      <c r="E88" s="10">
        <v>33.6</v>
      </c>
      <c r="F88" s="10">
        <v>34</v>
      </c>
      <c r="G88" s="10">
        <v>8.5</v>
      </c>
      <c r="H88" s="9">
        <f t="shared" si="3"/>
        <v>76.099999999999994</v>
      </c>
      <c r="I88" s="10" t="s">
        <v>416</v>
      </c>
      <c r="J88" t="s">
        <v>464</v>
      </c>
      <c r="K88" t="s">
        <v>461</v>
      </c>
      <c r="L88" t="s">
        <v>466</v>
      </c>
      <c r="M88" t="s">
        <v>461</v>
      </c>
      <c r="N88" t="b">
        <f t="shared" si="4"/>
        <v>1</v>
      </c>
    </row>
    <row r="89" spans="1:14" ht="15" customHeight="1">
      <c r="A89" s="8"/>
      <c r="B89" s="10" t="s">
        <v>424</v>
      </c>
      <c r="C89" s="10" t="s">
        <v>456</v>
      </c>
      <c r="D89" s="10" t="s">
        <v>445</v>
      </c>
      <c r="E89" s="10">
        <v>30.3</v>
      </c>
      <c r="F89" s="10">
        <v>36</v>
      </c>
      <c r="G89" s="10">
        <v>9.8000000000000007</v>
      </c>
      <c r="H89" s="9">
        <f t="shared" si="3"/>
        <v>76.099999999999994</v>
      </c>
      <c r="I89" s="10" t="s">
        <v>416</v>
      </c>
      <c r="J89" t="s">
        <v>461</v>
      </c>
      <c r="K89" t="s">
        <v>461</v>
      </c>
      <c r="L89" t="s">
        <v>461</v>
      </c>
      <c r="M89" t="s">
        <v>461</v>
      </c>
      <c r="N89" t="b">
        <f t="shared" si="4"/>
        <v>1</v>
      </c>
    </row>
    <row r="90" spans="1:14" ht="15" customHeight="1">
      <c r="A90" s="8"/>
      <c r="B90" s="9" t="s">
        <v>186</v>
      </c>
      <c r="C90" s="9" t="s">
        <v>187</v>
      </c>
      <c r="D90" s="9" t="s">
        <v>188</v>
      </c>
      <c r="E90" s="9">
        <v>31.5</v>
      </c>
      <c r="F90" s="9">
        <v>34</v>
      </c>
      <c r="G90" s="9">
        <v>10.6</v>
      </c>
      <c r="H90" s="9">
        <f t="shared" si="3"/>
        <v>76.099999999999994</v>
      </c>
      <c r="I90" s="10" t="s">
        <v>416</v>
      </c>
      <c r="J90" t="s">
        <v>461</v>
      </c>
      <c r="K90" t="s">
        <v>461</v>
      </c>
      <c r="L90" t="s">
        <v>461</v>
      </c>
      <c r="M90" t="s">
        <v>461</v>
      </c>
      <c r="N90" t="b">
        <f t="shared" si="4"/>
        <v>0</v>
      </c>
    </row>
    <row r="91" spans="1:14" ht="15" customHeight="1">
      <c r="A91" s="8"/>
      <c r="B91" s="9" t="s">
        <v>300</v>
      </c>
      <c r="C91" s="9" t="s">
        <v>301</v>
      </c>
      <c r="D91" s="9" t="s">
        <v>302</v>
      </c>
      <c r="E91" s="9">
        <v>31.9</v>
      </c>
      <c r="F91" s="9">
        <v>37</v>
      </c>
      <c r="G91" s="9">
        <v>7</v>
      </c>
      <c r="H91" s="9">
        <f t="shared" si="3"/>
        <v>75.900000000000006</v>
      </c>
      <c r="I91" s="10" t="s">
        <v>416</v>
      </c>
      <c r="J91" t="s">
        <v>461</v>
      </c>
      <c r="K91" t="s">
        <v>461</v>
      </c>
      <c r="L91" t="s">
        <v>461</v>
      </c>
      <c r="M91" t="s">
        <v>461</v>
      </c>
      <c r="N91" t="b">
        <f t="shared" si="4"/>
        <v>0</v>
      </c>
    </row>
    <row r="92" spans="1:14" ht="15" customHeight="1">
      <c r="A92" s="8"/>
      <c r="B92" s="9" t="s">
        <v>330</v>
      </c>
      <c r="C92" s="9" t="s">
        <v>135</v>
      </c>
      <c r="D92" s="9" t="s">
        <v>331</v>
      </c>
      <c r="E92" s="9">
        <v>31.4</v>
      </c>
      <c r="F92" s="9">
        <v>36</v>
      </c>
      <c r="G92" s="9">
        <v>7.2</v>
      </c>
      <c r="H92" s="9">
        <f t="shared" si="3"/>
        <v>74.600000000000009</v>
      </c>
      <c r="I92" s="10" t="s">
        <v>416</v>
      </c>
      <c r="J92" t="s">
        <v>464</v>
      </c>
      <c r="K92" t="s">
        <v>461</v>
      </c>
      <c r="L92" t="s">
        <v>463</v>
      </c>
      <c r="M92" t="s">
        <v>461</v>
      </c>
      <c r="N92" t="b">
        <f t="shared" si="4"/>
        <v>0</v>
      </c>
    </row>
    <row r="93" spans="1:14" ht="15" customHeight="1">
      <c r="A93" s="8"/>
      <c r="B93" s="9" t="s">
        <v>49</v>
      </c>
      <c r="C93" s="9" t="s">
        <v>50</v>
      </c>
      <c r="D93" s="9" t="s">
        <v>51</v>
      </c>
      <c r="E93" s="9">
        <v>30</v>
      </c>
      <c r="F93" s="9">
        <v>34</v>
      </c>
      <c r="G93" s="9">
        <v>9.9</v>
      </c>
      <c r="H93" s="9">
        <f t="shared" si="3"/>
        <v>73.900000000000006</v>
      </c>
      <c r="I93" s="10" t="s">
        <v>416</v>
      </c>
      <c r="J93" t="s">
        <v>461</v>
      </c>
      <c r="K93" t="s">
        <v>462</v>
      </c>
      <c r="L93" t="s">
        <v>461</v>
      </c>
      <c r="M93" t="s">
        <v>461</v>
      </c>
      <c r="N93" t="b">
        <f t="shared" si="4"/>
        <v>0</v>
      </c>
    </row>
    <row r="94" spans="1:14" ht="15" customHeight="1">
      <c r="A94" s="8"/>
      <c r="B94" s="9" t="s">
        <v>124</v>
      </c>
      <c r="C94" s="9" t="s">
        <v>125</v>
      </c>
      <c r="D94" s="9" t="s">
        <v>126</v>
      </c>
      <c r="E94" s="9">
        <v>28</v>
      </c>
      <c r="F94" s="9">
        <v>36</v>
      </c>
      <c r="G94" s="9">
        <v>9.8000000000000007</v>
      </c>
      <c r="H94" s="9">
        <f t="shared" si="3"/>
        <v>73.8</v>
      </c>
      <c r="I94" s="10" t="s">
        <v>416</v>
      </c>
      <c r="J94" t="s">
        <v>461</v>
      </c>
      <c r="K94" t="s">
        <v>461</v>
      </c>
      <c r="L94" t="s">
        <v>461</v>
      </c>
      <c r="M94" t="s">
        <v>461</v>
      </c>
      <c r="N94" t="b">
        <f t="shared" si="4"/>
        <v>1</v>
      </c>
    </row>
    <row r="95" spans="1:14" ht="15" customHeight="1">
      <c r="A95" s="8"/>
      <c r="B95" s="9" t="s">
        <v>341</v>
      </c>
      <c r="C95" s="9" t="s">
        <v>342</v>
      </c>
      <c r="D95" s="9" t="s">
        <v>343</v>
      </c>
      <c r="E95" s="9">
        <v>28.3</v>
      </c>
      <c r="F95" s="9">
        <v>35</v>
      </c>
      <c r="G95" s="9">
        <v>10.5</v>
      </c>
      <c r="H95" s="9">
        <f t="shared" si="3"/>
        <v>73.8</v>
      </c>
      <c r="I95" s="10" t="s">
        <v>416</v>
      </c>
      <c r="J95" t="s">
        <v>461</v>
      </c>
      <c r="K95" t="s">
        <v>461</v>
      </c>
      <c r="L95" t="s">
        <v>461</v>
      </c>
      <c r="M95" t="s">
        <v>461</v>
      </c>
      <c r="N95" t="b">
        <f t="shared" si="4"/>
        <v>0</v>
      </c>
    </row>
    <row r="96" spans="1:14" ht="15" customHeight="1">
      <c r="A96" s="8"/>
      <c r="B96" s="9" t="s">
        <v>143</v>
      </c>
      <c r="C96" s="9" t="s">
        <v>144</v>
      </c>
      <c r="D96" s="9" t="s">
        <v>145</v>
      </c>
      <c r="E96" s="9">
        <v>28.2</v>
      </c>
      <c r="F96" s="9">
        <v>36</v>
      </c>
      <c r="G96" s="9">
        <v>9.4</v>
      </c>
      <c r="H96" s="9">
        <f t="shared" si="3"/>
        <v>73.600000000000009</v>
      </c>
      <c r="I96" s="10" t="s">
        <v>416</v>
      </c>
      <c r="J96" t="s">
        <v>461</v>
      </c>
      <c r="K96" t="s">
        <v>461</v>
      </c>
      <c r="L96" t="s">
        <v>461</v>
      </c>
      <c r="M96" t="s">
        <v>461</v>
      </c>
      <c r="N96" t="b">
        <f t="shared" si="4"/>
        <v>0</v>
      </c>
    </row>
    <row r="97" spans="1:14" ht="15" customHeight="1">
      <c r="A97" s="8"/>
      <c r="B97" s="9" t="s">
        <v>79</v>
      </c>
      <c r="C97" s="9" t="s">
        <v>80</v>
      </c>
      <c r="D97" s="9" t="s">
        <v>81</v>
      </c>
      <c r="E97" s="9">
        <v>28</v>
      </c>
      <c r="F97" s="9">
        <v>37</v>
      </c>
      <c r="G97" s="9">
        <v>8.5</v>
      </c>
      <c r="H97" s="9">
        <f t="shared" si="3"/>
        <v>73.5</v>
      </c>
      <c r="I97" s="10" t="s">
        <v>416</v>
      </c>
      <c r="J97" t="s">
        <v>464</v>
      </c>
      <c r="K97" t="s">
        <v>462</v>
      </c>
      <c r="L97" t="s">
        <v>466</v>
      </c>
      <c r="M97" t="s">
        <v>461</v>
      </c>
      <c r="N97" t="b">
        <f t="shared" si="4"/>
        <v>0</v>
      </c>
    </row>
    <row r="98" spans="1:14" ht="15" customHeight="1">
      <c r="A98" s="8"/>
      <c r="B98" s="9" t="s">
        <v>104</v>
      </c>
      <c r="C98" s="9" t="s">
        <v>105</v>
      </c>
      <c r="D98" s="9" t="s">
        <v>106</v>
      </c>
      <c r="E98" s="9">
        <v>28</v>
      </c>
      <c r="F98" s="9">
        <v>34</v>
      </c>
      <c r="G98" s="9">
        <v>11</v>
      </c>
      <c r="H98" s="9">
        <f t="shared" ref="H98:H129" si="5">E98+F98+G98</f>
        <v>73</v>
      </c>
      <c r="I98" s="10" t="s">
        <v>416</v>
      </c>
      <c r="J98" t="s">
        <v>464</v>
      </c>
      <c r="K98" t="s">
        <v>461</v>
      </c>
      <c r="L98" t="s">
        <v>466</v>
      </c>
      <c r="M98" t="s">
        <v>461</v>
      </c>
      <c r="N98" t="b">
        <f t="shared" si="4"/>
        <v>1</v>
      </c>
    </row>
    <row r="99" spans="1:14" ht="15" customHeight="1">
      <c r="A99" s="8"/>
      <c r="B99" s="9" t="s">
        <v>364</v>
      </c>
      <c r="C99" s="9" t="s">
        <v>365</v>
      </c>
      <c r="D99" s="9" t="s">
        <v>366</v>
      </c>
      <c r="E99" s="9">
        <v>28.2</v>
      </c>
      <c r="F99" s="9">
        <v>35</v>
      </c>
      <c r="G99" s="9">
        <v>9.8000000000000007</v>
      </c>
      <c r="H99" s="9">
        <f t="shared" si="5"/>
        <v>73</v>
      </c>
      <c r="I99" s="10" t="s">
        <v>416</v>
      </c>
      <c r="J99" t="s">
        <v>461</v>
      </c>
      <c r="K99" t="s">
        <v>461</v>
      </c>
      <c r="L99" t="s">
        <v>461</v>
      </c>
      <c r="M99" t="s">
        <v>461</v>
      </c>
      <c r="N99" t="b">
        <f t="shared" si="4"/>
        <v>0</v>
      </c>
    </row>
    <row r="100" spans="1:14" ht="15" customHeight="1">
      <c r="A100" s="8"/>
      <c r="B100" s="9" t="s">
        <v>217</v>
      </c>
      <c r="C100" s="9" t="s">
        <v>218</v>
      </c>
      <c r="D100" s="9" t="s">
        <v>219</v>
      </c>
      <c r="E100" s="9">
        <v>29.7</v>
      </c>
      <c r="F100" s="9">
        <v>32</v>
      </c>
      <c r="G100" s="9">
        <v>9.5</v>
      </c>
      <c r="H100" s="9">
        <f t="shared" si="5"/>
        <v>71.2</v>
      </c>
      <c r="I100" s="10" t="s">
        <v>416</v>
      </c>
      <c r="J100" t="s">
        <v>464</v>
      </c>
      <c r="K100" t="s">
        <v>461</v>
      </c>
      <c r="L100" t="s">
        <v>466</v>
      </c>
      <c r="M100" t="s">
        <v>461</v>
      </c>
      <c r="N100" t="b">
        <f t="shared" si="4"/>
        <v>0</v>
      </c>
    </row>
    <row r="101" spans="1:14" ht="15" customHeight="1">
      <c r="A101" s="8"/>
      <c r="B101" s="9" t="s">
        <v>163</v>
      </c>
      <c r="C101" s="9" t="s">
        <v>164</v>
      </c>
      <c r="D101" s="9" t="s">
        <v>165</v>
      </c>
      <c r="E101" s="9">
        <v>28.1</v>
      </c>
      <c r="F101" s="9">
        <v>35</v>
      </c>
      <c r="G101" s="9">
        <v>7.5</v>
      </c>
      <c r="H101" s="9">
        <f t="shared" si="5"/>
        <v>70.599999999999994</v>
      </c>
      <c r="I101" s="10" t="s">
        <v>416</v>
      </c>
      <c r="J101" t="s">
        <v>464</v>
      </c>
      <c r="K101" t="s">
        <v>461</v>
      </c>
      <c r="L101" t="s">
        <v>466</v>
      </c>
      <c r="M101" t="s">
        <v>461</v>
      </c>
      <c r="N101" t="b">
        <f t="shared" si="4"/>
        <v>0</v>
      </c>
    </row>
    <row r="102" spans="1:14" ht="15" customHeight="1">
      <c r="A102" s="8"/>
      <c r="B102" s="9" t="s">
        <v>212</v>
      </c>
      <c r="C102" s="9" t="s">
        <v>24</v>
      </c>
      <c r="D102" s="9" t="s">
        <v>213</v>
      </c>
      <c r="E102" s="9">
        <v>28.1</v>
      </c>
      <c r="F102" s="9">
        <v>32</v>
      </c>
      <c r="G102" s="9">
        <v>10.1</v>
      </c>
      <c r="H102" s="9">
        <f t="shared" si="5"/>
        <v>70.2</v>
      </c>
      <c r="I102" s="10" t="s">
        <v>416</v>
      </c>
      <c r="J102" t="s">
        <v>461</v>
      </c>
      <c r="K102" t="s">
        <v>461</v>
      </c>
      <c r="L102" t="s">
        <v>461</v>
      </c>
      <c r="M102" t="s">
        <v>461</v>
      </c>
      <c r="N102" t="b">
        <f t="shared" si="4"/>
        <v>0</v>
      </c>
    </row>
    <row r="103" spans="1:14" ht="15" customHeight="1">
      <c r="A103" s="8"/>
      <c r="B103" s="9" t="s">
        <v>194</v>
      </c>
      <c r="C103" s="9" t="s">
        <v>195</v>
      </c>
      <c r="D103" s="9" t="s">
        <v>196</v>
      </c>
      <c r="E103" s="9">
        <v>28.4</v>
      </c>
      <c r="F103" s="9">
        <v>30</v>
      </c>
      <c r="G103" s="9">
        <v>2</v>
      </c>
      <c r="H103" s="9">
        <f t="shared" si="5"/>
        <v>60.4</v>
      </c>
      <c r="I103" s="10" t="s">
        <v>416</v>
      </c>
      <c r="J103" t="s">
        <v>461</v>
      </c>
      <c r="K103" t="s">
        <v>461</v>
      </c>
      <c r="L103" t="s">
        <v>461</v>
      </c>
      <c r="M103" t="s">
        <v>461</v>
      </c>
      <c r="N103" t="b">
        <f t="shared" si="4"/>
        <v>0</v>
      </c>
    </row>
    <row r="104" spans="1:14" ht="15" customHeight="1">
      <c r="A104" s="8"/>
      <c r="B104" s="9" t="s">
        <v>400</v>
      </c>
      <c r="C104" s="9" t="s">
        <v>187</v>
      </c>
      <c r="D104" s="9" t="s">
        <v>401</v>
      </c>
      <c r="E104" s="9">
        <v>40</v>
      </c>
      <c r="F104" s="9">
        <v>40</v>
      </c>
      <c r="G104" s="9">
        <v>17.5</v>
      </c>
      <c r="H104" s="9">
        <f t="shared" si="5"/>
        <v>97.5</v>
      </c>
      <c r="I104" s="10" t="s">
        <v>414</v>
      </c>
      <c r="J104" t="s">
        <v>461</v>
      </c>
      <c r="K104" t="s">
        <v>461</v>
      </c>
      <c r="L104" t="s">
        <v>461</v>
      </c>
      <c r="M104" t="s">
        <v>461</v>
      </c>
      <c r="N104" t="b">
        <f t="shared" si="4"/>
        <v>0</v>
      </c>
    </row>
    <row r="105" spans="1:14" ht="15" customHeight="1">
      <c r="A105" s="8"/>
      <c r="B105" s="9" t="s">
        <v>387</v>
      </c>
      <c r="C105" s="9" t="s">
        <v>388</v>
      </c>
      <c r="D105" s="9" t="s">
        <v>389</v>
      </c>
      <c r="E105" s="9">
        <v>36</v>
      </c>
      <c r="F105" s="9">
        <v>40</v>
      </c>
      <c r="G105" s="9">
        <v>18.8</v>
      </c>
      <c r="H105" s="9">
        <f t="shared" si="5"/>
        <v>94.8</v>
      </c>
      <c r="I105" s="10" t="s">
        <v>414</v>
      </c>
      <c r="J105" t="s">
        <v>461</v>
      </c>
      <c r="K105" t="s">
        <v>461</v>
      </c>
      <c r="L105" t="s">
        <v>461</v>
      </c>
      <c r="M105" t="s">
        <v>461</v>
      </c>
      <c r="N105" t="b">
        <f t="shared" si="4"/>
        <v>0</v>
      </c>
    </row>
    <row r="106" spans="1:14" ht="15" customHeight="1">
      <c r="A106" s="8"/>
      <c r="B106" s="9" t="s">
        <v>252</v>
      </c>
      <c r="C106" s="9" t="s">
        <v>253</v>
      </c>
      <c r="D106" s="9" t="s">
        <v>254</v>
      </c>
      <c r="E106" s="9">
        <v>33.1</v>
      </c>
      <c r="F106" s="9">
        <v>40</v>
      </c>
      <c r="G106" s="9">
        <v>20</v>
      </c>
      <c r="H106" s="9">
        <f t="shared" si="5"/>
        <v>93.1</v>
      </c>
      <c r="I106" s="10" t="s">
        <v>414</v>
      </c>
      <c r="J106" t="s">
        <v>467</v>
      </c>
      <c r="K106" t="s">
        <v>462</v>
      </c>
      <c r="L106" t="s">
        <v>461</v>
      </c>
      <c r="M106" t="s">
        <v>461</v>
      </c>
      <c r="N106" t="b">
        <f t="shared" si="4"/>
        <v>0</v>
      </c>
    </row>
    <row r="107" spans="1:14" ht="15" customHeight="1">
      <c r="A107" s="8"/>
      <c r="B107" s="10" t="s">
        <v>426</v>
      </c>
      <c r="C107" s="10" t="s">
        <v>427</v>
      </c>
      <c r="D107" s="10" t="s">
        <v>447</v>
      </c>
      <c r="E107" s="10">
        <v>35.799999999999997</v>
      </c>
      <c r="F107" s="10">
        <v>40</v>
      </c>
      <c r="G107" s="10">
        <v>13.8</v>
      </c>
      <c r="H107" s="9">
        <f t="shared" si="5"/>
        <v>89.6</v>
      </c>
      <c r="I107" s="10" t="s">
        <v>414</v>
      </c>
      <c r="J107" t="s">
        <v>461</v>
      </c>
      <c r="K107" t="s">
        <v>461</v>
      </c>
      <c r="L107" t="s">
        <v>461</v>
      </c>
      <c r="M107" t="s">
        <v>461</v>
      </c>
      <c r="N107" t="b">
        <f t="shared" si="4"/>
        <v>0</v>
      </c>
    </row>
    <row r="108" spans="1:14" ht="15" customHeight="1">
      <c r="A108" s="8"/>
      <c r="B108" s="9" t="s">
        <v>287</v>
      </c>
      <c r="C108" s="9" t="s">
        <v>39</v>
      </c>
      <c r="D108" s="9" t="s">
        <v>288</v>
      </c>
      <c r="E108" s="9">
        <v>32.9</v>
      </c>
      <c r="F108" s="9">
        <v>40</v>
      </c>
      <c r="G108" s="9">
        <v>15.5</v>
      </c>
      <c r="H108" s="9">
        <f t="shared" si="5"/>
        <v>88.4</v>
      </c>
      <c r="I108" s="10" t="s">
        <v>414</v>
      </c>
      <c r="J108" t="s">
        <v>461</v>
      </c>
      <c r="K108" t="s">
        <v>461</v>
      </c>
      <c r="L108" t="s">
        <v>461</v>
      </c>
      <c r="M108" t="s">
        <v>461</v>
      </c>
      <c r="N108" t="b">
        <f t="shared" si="4"/>
        <v>0</v>
      </c>
    </row>
    <row r="109" spans="1:14" ht="15" customHeight="1">
      <c r="A109" s="8"/>
      <c r="B109" s="9" t="s">
        <v>332</v>
      </c>
      <c r="C109" s="9" t="s">
        <v>39</v>
      </c>
      <c r="D109" s="9" t="s">
        <v>333</v>
      </c>
      <c r="E109" s="9">
        <v>35.299999999999997</v>
      </c>
      <c r="F109" s="9">
        <v>40</v>
      </c>
      <c r="G109" s="9">
        <v>11.6</v>
      </c>
      <c r="H109" s="9">
        <f t="shared" si="5"/>
        <v>86.899999999999991</v>
      </c>
      <c r="I109" s="10" t="s">
        <v>414</v>
      </c>
      <c r="J109" t="s">
        <v>461</v>
      </c>
      <c r="K109" t="s">
        <v>462</v>
      </c>
      <c r="L109" t="s">
        <v>461</v>
      </c>
      <c r="M109" t="s">
        <v>461</v>
      </c>
      <c r="N109" t="b">
        <f t="shared" si="4"/>
        <v>0</v>
      </c>
    </row>
    <row r="110" spans="1:14" ht="15" customHeight="1">
      <c r="A110" s="8"/>
      <c r="B110" s="9" t="s">
        <v>229</v>
      </c>
      <c r="C110" s="9" t="s">
        <v>230</v>
      </c>
      <c r="D110" s="9" t="s">
        <v>231</v>
      </c>
      <c r="E110" s="9">
        <v>35.9</v>
      </c>
      <c r="F110" s="9">
        <v>40</v>
      </c>
      <c r="G110" s="9">
        <v>10.9</v>
      </c>
      <c r="H110" s="9">
        <f t="shared" si="5"/>
        <v>86.800000000000011</v>
      </c>
      <c r="I110" s="10" t="s">
        <v>414</v>
      </c>
      <c r="J110" t="s">
        <v>461</v>
      </c>
      <c r="K110" t="s">
        <v>462</v>
      </c>
      <c r="L110" t="s">
        <v>461</v>
      </c>
      <c r="M110" t="s">
        <v>461</v>
      </c>
      <c r="N110" t="b">
        <f t="shared" si="4"/>
        <v>0</v>
      </c>
    </row>
    <row r="111" spans="1:14" ht="15" customHeight="1">
      <c r="A111" s="8"/>
      <c r="B111" s="9" t="s">
        <v>64</v>
      </c>
      <c r="C111" s="9" t="s">
        <v>65</v>
      </c>
      <c r="D111" s="9" t="s">
        <v>66</v>
      </c>
      <c r="E111" s="9">
        <v>36.1</v>
      </c>
      <c r="F111" s="9">
        <v>40</v>
      </c>
      <c r="G111" s="9">
        <v>10.6</v>
      </c>
      <c r="H111" s="9">
        <f t="shared" si="5"/>
        <v>86.699999999999989</v>
      </c>
      <c r="I111" s="10" t="s">
        <v>414</v>
      </c>
      <c r="J111" t="s">
        <v>461</v>
      </c>
      <c r="K111" t="s">
        <v>461</v>
      </c>
      <c r="L111" t="s">
        <v>461</v>
      </c>
      <c r="M111" t="s">
        <v>461</v>
      </c>
      <c r="N111" t="b">
        <f t="shared" si="4"/>
        <v>0</v>
      </c>
    </row>
    <row r="112" spans="1:14" ht="15" customHeight="1">
      <c r="A112" s="8"/>
      <c r="B112" s="9" t="s">
        <v>149</v>
      </c>
      <c r="C112" s="9" t="s">
        <v>62</v>
      </c>
      <c r="D112" s="9" t="s">
        <v>150</v>
      </c>
      <c r="E112" s="9">
        <v>32.4</v>
      </c>
      <c r="F112" s="9">
        <v>38</v>
      </c>
      <c r="G112" s="9">
        <v>16</v>
      </c>
      <c r="H112" s="9">
        <f t="shared" si="5"/>
        <v>86.4</v>
      </c>
      <c r="I112" s="10" t="s">
        <v>414</v>
      </c>
      <c r="J112" t="s">
        <v>467</v>
      </c>
      <c r="K112" t="s">
        <v>461</v>
      </c>
      <c r="L112" t="s">
        <v>461</v>
      </c>
      <c r="M112" t="s">
        <v>461</v>
      </c>
      <c r="N112" t="b">
        <f t="shared" si="4"/>
        <v>0</v>
      </c>
    </row>
    <row r="113" spans="1:14" ht="15" customHeight="1">
      <c r="A113" s="8"/>
      <c r="B113" s="9" t="s">
        <v>272</v>
      </c>
      <c r="C113" s="9" t="s">
        <v>273</v>
      </c>
      <c r="D113" s="9" t="s">
        <v>274</v>
      </c>
      <c r="E113" s="9">
        <v>28</v>
      </c>
      <c r="F113" s="9">
        <v>38</v>
      </c>
      <c r="G113" s="9">
        <v>20</v>
      </c>
      <c r="H113" s="9">
        <f t="shared" si="5"/>
        <v>86</v>
      </c>
      <c r="I113" s="10" t="s">
        <v>414</v>
      </c>
      <c r="J113" t="s">
        <v>470</v>
      </c>
      <c r="K113" t="s">
        <v>462</v>
      </c>
      <c r="L113" t="s">
        <v>461</v>
      </c>
      <c r="M113" t="s">
        <v>468</v>
      </c>
      <c r="N113" t="b">
        <f t="shared" si="4"/>
        <v>0</v>
      </c>
    </row>
    <row r="114" spans="1:14" ht="15" customHeight="1">
      <c r="A114" s="8"/>
      <c r="B114" s="9" t="s">
        <v>309</v>
      </c>
      <c r="C114" s="9" t="s">
        <v>310</v>
      </c>
      <c r="D114" s="9" t="s">
        <v>311</v>
      </c>
      <c r="E114" s="9">
        <v>33</v>
      </c>
      <c r="F114" s="9">
        <v>40</v>
      </c>
      <c r="G114" s="9">
        <v>12.9</v>
      </c>
      <c r="H114" s="9">
        <f t="shared" si="5"/>
        <v>85.9</v>
      </c>
      <c r="I114" s="10" t="s">
        <v>414</v>
      </c>
      <c r="J114" t="s">
        <v>461</v>
      </c>
      <c r="K114" t="s">
        <v>461</v>
      </c>
      <c r="L114" t="s">
        <v>461</v>
      </c>
      <c r="M114" t="s">
        <v>461</v>
      </c>
      <c r="N114" t="b">
        <f t="shared" si="4"/>
        <v>0</v>
      </c>
    </row>
    <row r="115" spans="1:14" ht="15" customHeight="1">
      <c r="A115" s="8"/>
      <c r="B115" s="9" t="s">
        <v>35</v>
      </c>
      <c r="C115" s="9" t="s">
        <v>36</v>
      </c>
      <c r="D115" s="9" t="s">
        <v>37</v>
      </c>
      <c r="E115" s="9">
        <v>31.6</v>
      </c>
      <c r="F115" s="9">
        <v>37</v>
      </c>
      <c r="G115" s="9">
        <v>15.6</v>
      </c>
      <c r="H115" s="9">
        <f t="shared" si="5"/>
        <v>84.199999999999989</v>
      </c>
      <c r="I115" s="10" t="s">
        <v>414</v>
      </c>
      <c r="J115" t="s">
        <v>461</v>
      </c>
      <c r="K115" t="s">
        <v>462</v>
      </c>
      <c r="L115" t="s">
        <v>461</v>
      </c>
      <c r="M115" t="s">
        <v>461</v>
      </c>
      <c r="N115" t="b">
        <f t="shared" si="4"/>
        <v>0</v>
      </c>
    </row>
    <row r="116" spans="1:14" ht="15" customHeight="1">
      <c r="A116" s="8"/>
      <c r="B116" s="9" t="s">
        <v>121</v>
      </c>
      <c r="C116" s="9" t="s">
        <v>122</v>
      </c>
      <c r="D116" s="9" t="s">
        <v>123</v>
      </c>
      <c r="E116" s="9">
        <v>32.299999999999997</v>
      </c>
      <c r="F116" s="9">
        <v>39</v>
      </c>
      <c r="G116" s="9">
        <v>12.8</v>
      </c>
      <c r="H116" s="9">
        <f t="shared" si="5"/>
        <v>84.1</v>
      </c>
      <c r="I116" s="10" t="s">
        <v>414</v>
      </c>
      <c r="J116" t="s">
        <v>461</v>
      </c>
      <c r="K116" t="s">
        <v>461</v>
      </c>
      <c r="L116" t="s">
        <v>461</v>
      </c>
      <c r="M116" t="s">
        <v>461</v>
      </c>
      <c r="N116" t="b">
        <f t="shared" si="4"/>
        <v>0</v>
      </c>
    </row>
    <row r="117" spans="1:14" ht="15" customHeight="1">
      <c r="A117" s="8"/>
      <c r="B117" s="9" t="s">
        <v>8</v>
      </c>
      <c r="C117" s="9" t="s">
        <v>9</v>
      </c>
      <c r="D117" s="9" t="s">
        <v>10</v>
      </c>
      <c r="E117" s="9">
        <v>30.1</v>
      </c>
      <c r="F117" s="9">
        <v>40</v>
      </c>
      <c r="G117" s="9">
        <v>13.8</v>
      </c>
      <c r="H117" s="9">
        <f t="shared" si="5"/>
        <v>83.899999999999991</v>
      </c>
      <c r="I117" s="10" t="s">
        <v>414</v>
      </c>
      <c r="J117" t="s">
        <v>461</v>
      </c>
      <c r="K117" t="s">
        <v>461</v>
      </c>
      <c r="L117" t="s">
        <v>461</v>
      </c>
      <c r="M117" t="s">
        <v>461</v>
      </c>
      <c r="N117" t="b">
        <f t="shared" si="4"/>
        <v>0</v>
      </c>
    </row>
    <row r="118" spans="1:14" ht="15" customHeight="1">
      <c r="A118" s="8"/>
      <c r="B118" s="9" t="s">
        <v>353</v>
      </c>
      <c r="C118" s="9" t="s">
        <v>354</v>
      </c>
      <c r="D118" s="9" t="s">
        <v>355</v>
      </c>
      <c r="E118" s="9">
        <v>35.1</v>
      </c>
      <c r="F118" s="9">
        <v>38</v>
      </c>
      <c r="G118" s="9">
        <v>9.8000000000000007</v>
      </c>
      <c r="H118" s="9">
        <f t="shared" si="5"/>
        <v>82.899999999999991</v>
      </c>
      <c r="I118" s="10" t="s">
        <v>414</v>
      </c>
      <c r="J118" t="s">
        <v>461</v>
      </c>
      <c r="K118" t="s">
        <v>461</v>
      </c>
      <c r="L118" t="s">
        <v>461</v>
      </c>
      <c r="M118" t="s">
        <v>461</v>
      </c>
      <c r="N118" t="b">
        <f t="shared" si="4"/>
        <v>0</v>
      </c>
    </row>
    <row r="119" spans="1:14" ht="15" customHeight="1">
      <c r="A119" s="8"/>
      <c r="B119" s="9" t="s">
        <v>26</v>
      </c>
      <c r="C119" s="9" t="s">
        <v>27</v>
      </c>
      <c r="D119" s="9" t="s">
        <v>28</v>
      </c>
      <c r="E119" s="9">
        <v>32.5</v>
      </c>
      <c r="F119" s="9">
        <v>38</v>
      </c>
      <c r="G119" s="9">
        <v>12.2</v>
      </c>
      <c r="H119" s="9">
        <f t="shared" si="5"/>
        <v>82.7</v>
      </c>
      <c r="I119" s="10" t="s">
        <v>414</v>
      </c>
      <c r="J119" t="s">
        <v>461</v>
      </c>
      <c r="K119" t="s">
        <v>462</v>
      </c>
      <c r="L119" t="s">
        <v>461</v>
      </c>
      <c r="M119" t="s">
        <v>461</v>
      </c>
      <c r="N119" t="b">
        <f t="shared" si="4"/>
        <v>0</v>
      </c>
    </row>
    <row r="120" spans="1:14" ht="15" customHeight="1">
      <c r="A120" s="8"/>
      <c r="B120" s="9" t="s">
        <v>351</v>
      </c>
      <c r="C120" s="9" t="s">
        <v>21</v>
      </c>
      <c r="D120" s="9" t="s">
        <v>352</v>
      </c>
      <c r="E120" s="9">
        <v>33.299999999999997</v>
      </c>
      <c r="F120" s="9">
        <v>38</v>
      </c>
      <c r="G120" s="9">
        <v>11.1</v>
      </c>
      <c r="H120" s="9">
        <f t="shared" si="5"/>
        <v>82.399999999999991</v>
      </c>
      <c r="I120" s="10" t="s">
        <v>414</v>
      </c>
      <c r="J120" t="s">
        <v>461</v>
      </c>
      <c r="K120" t="s">
        <v>461</v>
      </c>
      <c r="L120" t="s">
        <v>461</v>
      </c>
      <c r="M120" t="s">
        <v>461</v>
      </c>
      <c r="N120" t="b">
        <f t="shared" si="4"/>
        <v>0</v>
      </c>
    </row>
    <row r="121" spans="1:14" ht="15" customHeight="1">
      <c r="A121" s="8"/>
      <c r="B121" s="9" t="s">
        <v>214</v>
      </c>
      <c r="C121" s="9" t="s">
        <v>215</v>
      </c>
      <c r="D121" s="9" t="s">
        <v>216</v>
      </c>
      <c r="E121" s="9">
        <v>30.4</v>
      </c>
      <c r="F121" s="9">
        <v>40</v>
      </c>
      <c r="G121" s="9">
        <v>11.9</v>
      </c>
      <c r="H121" s="9">
        <f t="shared" si="5"/>
        <v>82.300000000000011</v>
      </c>
      <c r="I121" s="10" t="s">
        <v>414</v>
      </c>
      <c r="J121" t="s">
        <v>461</v>
      </c>
      <c r="K121" t="s">
        <v>461</v>
      </c>
      <c r="L121" t="s">
        <v>461</v>
      </c>
      <c r="M121" t="s">
        <v>461</v>
      </c>
      <c r="N121" t="b">
        <f t="shared" si="4"/>
        <v>1</v>
      </c>
    </row>
    <row r="122" spans="1:14" ht="15" customHeight="1">
      <c r="A122" s="8"/>
      <c r="B122" s="9" t="s">
        <v>146</v>
      </c>
      <c r="C122" s="9" t="s">
        <v>147</v>
      </c>
      <c r="D122" s="9" t="s">
        <v>148</v>
      </c>
      <c r="E122" s="9">
        <v>31.5</v>
      </c>
      <c r="F122" s="9">
        <v>38</v>
      </c>
      <c r="G122" s="9">
        <v>12.8</v>
      </c>
      <c r="H122" s="9">
        <f t="shared" si="5"/>
        <v>82.3</v>
      </c>
      <c r="I122" s="10" t="s">
        <v>414</v>
      </c>
      <c r="J122" t="s">
        <v>461</v>
      </c>
      <c r="K122" t="s">
        <v>462</v>
      </c>
      <c r="L122" t="s">
        <v>461</v>
      </c>
      <c r="M122" t="s">
        <v>461</v>
      </c>
      <c r="N122" t="b">
        <f t="shared" si="4"/>
        <v>1</v>
      </c>
    </row>
    <row r="123" spans="1:14" ht="15" customHeight="1">
      <c r="A123" s="8"/>
      <c r="B123" s="9" t="s">
        <v>356</v>
      </c>
      <c r="C123" s="9" t="s">
        <v>357</v>
      </c>
      <c r="D123" s="9" t="s">
        <v>358</v>
      </c>
      <c r="E123" s="9">
        <v>33.299999999999997</v>
      </c>
      <c r="F123" s="9">
        <v>38</v>
      </c>
      <c r="G123" s="9">
        <v>11</v>
      </c>
      <c r="H123" s="9">
        <f t="shared" si="5"/>
        <v>82.3</v>
      </c>
      <c r="I123" s="10" t="s">
        <v>414</v>
      </c>
      <c r="J123" t="s">
        <v>461</v>
      </c>
      <c r="K123" t="s">
        <v>461</v>
      </c>
      <c r="L123" t="s">
        <v>461</v>
      </c>
      <c r="M123" t="s">
        <v>461</v>
      </c>
      <c r="N123" t="b">
        <f t="shared" si="4"/>
        <v>0</v>
      </c>
    </row>
    <row r="124" spans="1:14" ht="15" customHeight="1">
      <c r="A124" s="8"/>
      <c r="B124" s="9" t="s">
        <v>258</v>
      </c>
      <c r="C124" s="9" t="s">
        <v>91</v>
      </c>
      <c r="D124" s="9" t="s">
        <v>261</v>
      </c>
      <c r="E124" s="9">
        <v>28</v>
      </c>
      <c r="F124" s="9">
        <v>40</v>
      </c>
      <c r="G124" s="9">
        <v>13.7</v>
      </c>
      <c r="H124" s="9">
        <f t="shared" si="5"/>
        <v>81.7</v>
      </c>
      <c r="I124" s="10" t="s">
        <v>414</v>
      </c>
      <c r="J124" t="s">
        <v>461</v>
      </c>
      <c r="K124" t="s">
        <v>461</v>
      </c>
      <c r="L124" t="s">
        <v>461</v>
      </c>
      <c r="M124" t="s">
        <v>461</v>
      </c>
      <c r="N124" t="b">
        <f t="shared" si="4"/>
        <v>0</v>
      </c>
    </row>
    <row r="125" spans="1:14" ht="15" customHeight="1">
      <c r="A125" s="8"/>
      <c r="B125" s="9" t="s">
        <v>320</v>
      </c>
      <c r="C125" s="9" t="s">
        <v>173</v>
      </c>
      <c r="D125" s="9" t="s">
        <v>321</v>
      </c>
      <c r="E125" s="9">
        <v>29</v>
      </c>
      <c r="F125" s="9">
        <v>40</v>
      </c>
      <c r="G125" s="9">
        <v>11.5</v>
      </c>
      <c r="H125" s="9">
        <f t="shared" si="5"/>
        <v>80.5</v>
      </c>
      <c r="I125" s="10" t="s">
        <v>414</v>
      </c>
      <c r="J125" t="s">
        <v>467</v>
      </c>
      <c r="K125" t="s">
        <v>462</v>
      </c>
      <c r="L125" t="s">
        <v>461</v>
      </c>
      <c r="M125" t="s">
        <v>461</v>
      </c>
      <c r="N125" t="b">
        <f t="shared" si="4"/>
        <v>0</v>
      </c>
    </row>
    <row r="126" spans="1:14" ht="15" customHeight="1">
      <c r="A126" s="8"/>
      <c r="B126" s="9" t="s">
        <v>317</v>
      </c>
      <c r="C126" s="9" t="s">
        <v>318</v>
      </c>
      <c r="D126" s="9" t="s">
        <v>319</v>
      </c>
      <c r="E126" s="9">
        <v>32.6</v>
      </c>
      <c r="F126" s="9">
        <v>38</v>
      </c>
      <c r="G126" s="9">
        <v>9.8000000000000007</v>
      </c>
      <c r="H126" s="9">
        <f t="shared" si="5"/>
        <v>80.399999999999991</v>
      </c>
      <c r="I126" s="10" t="s">
        <v>414</v>
      </c>
      <c r="J126" t="s">
        <v>461</v>
      </c>
      <c r="K126" t="s">
        <v>461</v>
      </c>
      <c r="L126" t="s">
        <v>461</v>
      </c>
      <c r="M126" t="s">
        <v>461</v>
      </c>
      <c r="N126" t="b">
        <f t="shared" si="4"/>
        <v>0</v>
      </c>
    </row>
    <row r="127" spans="1:14" ht="15" customHeight="1">
      <c r="A127" s="8"/>
      <c r="B127" s="9" t="s">
        <v>87</v>
      </c>
      <c r="C127" s="9" t="s">
        <v>88</v>
      </c>
      <c r="D127" s="9" t="s">
        <v>89</v>
      </c>
      <c r="E127" s="9">
        <v>28</v>
      </c>
      <c r="F127" s="9">
        <v>38</v>
      </c>
      <c r="G127" s="9">
        <v>14</v>
      </c>
      <c r="H127" s="9">
        <f t="shared" si="5"/>
        <v>80</v>
      </c>
      <c r="I127" s="10" t="s">
        <v>414</v>
      </c>
      <c r="J127" t="s">
        <v>464</v>
      </c>
      <c r="K127" t="s">
        <v>461</v>
      </c>
      <c r="L127" t="s">
        <v>465</v>
      </c>
      <c r="M127" t="s">
        <v>461</v>
      </c>
      <c r="N127" t="b">
        <f t="shared" si="4"/>
        <v>0</v>
      </c>
    </row>
    <row r="128" spans="1:14" ht="15" customHeight="1">
      <c r="A128" s="8"/>
      <c r="B128" s="9" t="s">
        <v>140</v>
      </c>
      <c r="C128" s="9" t="s">
        <v>141</v>
      </c>
      <c r="D128" s="9" t="s">
        <v>142</v>
      </c>
      <c r="E128" s="9">
        <v>28.9</v>
      </c>
      <c r="F128" s="9">
        <v>40</v>
      </c>
      <c r="G128" s="9">
        <v>9.8000000000000007</v>
      </c>
      <c r="H128" s="9">
        <f t="shared" si="5"/>
        <v>78.7</v>
      </c>
      <c r="I128" s="10" t="s">
        <v>414</v>
      </c>
      <c r="J128" t="s">
        <v>461</v>
      </c>
      <c r="K128" t="s">
        <v>461</v>
      </c>
      <c r="L128" t="s">
        <v>461</v>
      </c>
      <c r="M128" t="s">
        <v>461</v>
      </c>
      <c r="N128" t="b">
        <f t="shared" si="4"/>
        <v>0</v>
      </c>
    </row>
    <row r="129" spans="1:14" ht="15" customHeight="1">
      <c r="A129" s="8"/>
      <c r="B129" s="9" t="s">
        <v>203</v>
      </c>
      <c r="C129" s="9" t="s">
        <v>204</v>
      </c>
      <c r="D129" s="9" t="s">
        <v>205</v>
      </c>
      <c r="E129" s="9">
        <v>30.4</v>
      </c>
      <c r="F129" s="9">
        <v>38</v>
      </c>
      <c r="G129" s="9">
        <v>10</v>
      </c>
      <c r="H129" s="9">
        <f t="shared" si="5"/>
        <v>78.400000000000006</v>
      </c>
      <c r="I129" s="10" t="s">
        <v>414</v>
      </c>
      <c r="J129" t="s">
        <v>461</v>
      </c>
      <c r="K129" t="s">
        <v>462</v>
      </c>
      <c r="L129" t="s">
        <v>461</v>
      </c>
      <c r="M129" t="s">
        <v>461</v>
      </c>
      <c r="N129" t="b">
        <f t="shared" si="4"/>
        <v>0</v>
      </c>
    </row>
    <row r="130" spans="1:14" ht="15" customHeight="1">
      <c r="A130" s="8"/>
      <c r="B130" s="9" t="s">
        <v>281</v>
      </c>
      <c r="C130" s="9" t="s">
        <v>282</v>
      </c>
      <c r="D130" s="9" t="s">
        <v>283</v>
      </c>
      <c r="E130" s="9">
        <v>31</v>
      </c>
      <c r="F130" s="9">
        <v>35</v>
      </c>
      <c r="G130" s="9">
        <v>11.4</v>
      </c>
      <c r="H130" s="9">
        <f t="shared" ref="H130:H161" si="6">E130+F130+G130</f>
        <v>77.400000000000006</v>
      </c>
      <c r="I130" s="10" t="s">
        <v>414</v>
      </c>
      <c r="J130" t="s">
        <v>461</v>
      </c>
      <c r="K130" t="s">
        <v>461</v>
      </c>
      <c r="L130" t="s">
        <v>461</v>
      </c>
      <c r="M130" t="s">
        <v>461</v>
      </c>
      <c r="N130" t="b">
        <f t="shared" si="4"/>
        <v>0</v>
      </c>
    </row>
    <row r="131" spans="1:14" ht="15" customHeight="1">
      <c r="A131" s="8"/>
      <c r="B131" s="9" t="s">
        <v>29</v>
      </c>
      <c r="C131" s="9" t="s">
        <v>30</v>
      </c>
      <c r="D131" s="9" t="s">
        <v>31</v>
      </c>
      <c r="E131" s="9">
        <v>29.8</v>
      </c>
      <c r="F131" s="9">
        <v>36</v>
      </c>
      <c r="G131" s="9">
        <v>10.6</v>
      </c>
      <c r="H131" s="9">
        <f t="shared" si="6"/>
        <v>76.399999999999991</v>
      </c>
      <c r="I131" s="10" t="s">
        <v>414</v>
      </c>
      <c r="J131" t="s">
        <v>461</v>
      </c>
      <c r="K131" t="s">
        <v>461</v>
      </c>
      <c r="L131" t="s">
        <v>461</v>
      </c>
      <c r="M131" t="s">
        <v>461</v>
      </c>
      <c r="N131" t="b">
        <f t="shared" ref="N131:N164" si="7">EXACT(H131,H132)</f>
        <v>0</v>
      </c>
    </row>
    <row r="132" spans="1:14" ht="15" customHeight="1">
      <c r="A132" s="8"/>
      <c r="B132" s="10" t="s">
        <v>428</v>
      </c>
      <c r="C132" s="10" t="s">
        <v>429</v>
      </c>
      <c r="D132" s="10" t="s">
        <v>448</v>
      </c>
      <c r="E132" s="10">
        <v>28.5</v>
      </c>
      <c r="F132" s="10">
        <v>37</v>
      </c>
      <c r="G132" s="10">
        <v>10.3</v>
      </c>
      <c r="H132" s="9">
        <f t="shared" si="6"/>
        <v>75.8</v>
      </c>
      <c r="I132" s="10" t="s">
        <v>414</v>
      </c>
      <c r="J132" t="s">
        <v>461</v>
      </c>
      <c r="K132" t="s">
        <v>461</v>
      </c>
      <c r="L132" t="s">
        <v>461</v>
      </c>
      <c r="M132" t="s">
        <v>461</v>
      </c>
      <c r="N132" t="b">
        <f t="shared" si="7"/>
        <v>0</v>
      </c>
    </row>
    <row r="133" spans="1:14" ht="15" customHeight="1">
      <c r="A133" s="8"/>
      <c r="B133" s="9" t="s">
        <v>361</v>
      </c>
      <c r="C133" s="9" t="s">
        <v>362</v>
      </c>
      <c r="D133" s="9" t="s">
        <v>363</v>
      </c>
      <c r="E133" s="9">
        <v>28.3</v>
      </c>
      <c r="F133" s="9">
        <v>38</v>
      </c>
      <c r="G133" s="9">
        <v>9.1999999999999993</v>
      </c>
      <c r="H133" s="9">
        <f t="shared" si="6"/>
        <v>75.5</v>
      </c>
      <c r="I133" s="10" t="s">
        <v>414</v>
      </c>
      <c r="J133" t="s">
        <v>461</v>
      </c>
      <c r="K133" t="s">
        <v>461</v>
      </c>
      <c r="L133" t="s">
        <v>461</v>
      </c>
      <c r="M133" t="s">
        <v>461</v>
      </c>
      <c r="N133" t="b">
        <f t="shared" si="7"/>
        <v>0</v>
      </c>
    </row>
    <row r="134" spans="1:14" ht="15" customHeight="1">
      <c r="A134" s="8"/>
      <c r="B134" s="9" t="s">
        <v>44</v>
      </c>
      <c r="C134" s="9" t="s">
        <v>21</v>
      </c>
      <c r="D134" s="9" t="s">
        <v>45</v>
      </c>
      <c r="E134" s="9">
        <v>31.1</v>
      </c>
      <c r="F134" s="9">
        <v>37</v>
      </c>
      <c r="G134" s="9">
        <v>7</v>
      </c>
      <c r="H134" s="9">
        <f t="shared" si="6"/>
        <v>75.099999999999994</v>
      </c>
      <c r="I134" s="10" t="s">
        <v>414</v>
      </c>
      <c r="J134" t="s">
        <v>461</v>
      </c>
      <c r="K134" t="s">
        <v>461</v>
      </c>
      <c r="L134" t="s">
        <v>461</v>
      </c>
      <c r="M134" t="s">
        <v>461</v>
      </c>
      <c r="N134" t="b">
        <f t="shared" si="7"/>
        <v>0</v>
      </c>
    </row>
    <row r="135" spans="1:14" ht="15" customHeight="1">
      <c r="A135" s="8"/>
      <c r="B135" s="9" t="s">
        <v>181</v>
      </c>
      <c r="C135" s="9" t="s">
        <v>119</v>
      </c>
      <c r="D135" s="9" t="s">
        <v>182</v>
      </c>
      <c r="E135" s="9">
        <v>33</v>
      </c>
      <c r="F135" s="9">
        <v>34</v>
      </c>
      <c r="G135" s="9">
        <v>8</v>
      </c>
      <c r="H135" s="9">
        <f t="shared" si="6"/>
        <v>75</v>
      </c>
      <c r="I135" s="10" t="s">
        <v>414</v>
      </c>
      <c r="J135" t="s">
        <v>469</v>
      </c>
      <c r="K135" t="s">
        <v>461</v>
      </c>
      <c r="L135" t="s">
        <v>466</v>
      </c>
      <c r="M135" t="s">
        <v>461</v>
      </c>
      <c r="N135" t="b">
        <f t="shared" si="7"/>
        <v>0</v>
      </c>
    </row>
    <row r="136" spans="1:14" ht="15" customHeight="1">
      <c r="A136" s="8"/>
      <c r="B136" s="9" t="s">
        <v>129</v>
      </c>
      <c r="C136" s="9" t="s">
        <v>130</v>
      </c>
      <c r="D136" s="9" t="s">
        <v>131</v>
      </c>
      <c r="E136" s="9">
        <v>28</v>
      </c>
      <c r="F136" s="9">
        <v>38</v>
      </c>
      <c r="G136" s="9">
        <v>8.8000000000000007</v>
      </c>
      <c r="H136" s="9">
        <f t="shared" si="6"/>
        <v>74.8</v>
      </c>
      <c r="I136" s="10" t="s">
        <v>414</v>
      </c>
      <c r="J136" t="s">
        <v>461</v>
      </c>
      <c r="K136" t="s">
        <v>461</v>
      </c>
      <c r="L136" t="s">
        <v>461</v>
      </c>
      <c r="M136" t="s">
        <v>461</v>
      </c>
      <c r="N136" t="b">
        <f t="shared" si="7"/>
        <v>0</v>
      </c>
    </row>
    <row r="137" spans="1:14" ht="15" customHeight="1">
      <c r="A137" s="8"/>
      <c r="B137" s="9" t="s">
        <v>82</v>
      </c>
      <c r="C137" s="9" t="s">
        <v>50</v>
      </c>
      <c r="D137" s="9" t="s">
        <v>83</v>
      </c>
      <c r="E137" s="9">
        <v>28.3</v>
      </c>
      <c r="F137" s="9">
        <v>39</v>
      </c>
      <c r="G137" s="9">
        <v>7</v>
      </c>
      <c r="H137" s="9">
        <f t="shared" si="6"/>
        <v>74.3</v>
      </c>
      <c r="I137" s="10" t="s">
        <v>414</v>
      </c>
      <c r="J137" t="s">
        <v>461</v>
      </c>
      <c r="K137" t="s">
        <v>461</v>
      </c>
      <c r="L137" t="s">
        <v>461</v>
      </c>
      <c r="M137" t="s">
        <v>461</v>
      </c>
      <c r="N137" t="b">
        <f t="shared" si="7"/>
        <v>0</v>
      </c>
    </row>
    <row r="138" spans="1:14" ht="15" customHeight="1">
      <c r="A138" s="8"/>
      <c r="B138" s="9" t="s">
        <v>266</v>
      </c>
      <c r="C138" s="9" t="s">
        <v>267</v>
      </c>
      <c r="D138" s="9" t="s">
        <v>268</v>
      </c>
      <c r="E138" s="9">
        <v>29.7</v>
      </c>
      <c r="F138" s="9">
        <v>40</v>
      </c>
      <c r="G138" s="9">
        <v>4.5</v>
      </c>
      <c r="H138" s="9">
        <f t="shared" si="6"/>
        <v>74.2</v>
      </c>
      <c r="I138" s="10" t="s">
        <v>414</v>
      </c>
      <c r="J138" t="s">
        <v>464</v>
      </c>
      <c r="K138" t="s">
        <v>461</v>
      </c>
      <c r="L138" t="s">
        <v>465</v>
      </c>
      <c r="M138" t="s">
        <v>461</v>
      </c>
      <c r="N138" t="b">
        <f t="shared" si="7"/>
        <v>0</v>
      </c>
    </row>
    <row r="139" spans="1:14" ht="15" customHeight="1">
      <c r="A139" s="8"/>
      <c r="B139" s="9" t="s">
        <v>46</v>
      </c>
      <c r="C139" s="9" t="s">
        <v>47</v>
      </c>
      <c r="D139" s="9" t="s">
        <v>48</v>
      </c>
      <c r="E139" s="9">
        <v>29.7</v>
      </c>
      <c r="F139" s="9">
        <v>34</v>
      </c>
      <c r="G139" s="9">
        <v>10</v>
      </c>
      <c r="H139" s="9">
        <f t="shared" si="6"/>
        <v>73.7</v>
      </c>
      <c r="I139" s="10" t="s">
        <v>414</v>
      </c>
      <c r="J139" t="s">
        <v>461</v>
      </c>
      <c r="K139" t="s">
        <v>461</v>
      </c>
      <c r="L139" t="s">
        <v>461</v>
      </c>
      <c r="M139" t="s">
        <v>461</v>
      </c>
      <c r="N139" t="b">
        <f t="shared" si="7"/>
        <v>0</v>
      </c>
    </row>
    <row r="140" spans="1:14" ht="15" customHeight="1">
      <c r="A140" s="8"/>
      <c r="B140" s="10" t="s">
        <v>421</v>
      </c>
      <c r="C140" s="10" t="s">
        <v>422</v>
      </c>
      <c r="D140" s="10" t="s">
        <v>443</v>
      </c>
      <c r="E140" s="10">
        <v>28.7</v>
      </c>
      <c r="F140" s="10">
        <v>32</v>
      </c>
      <c r="G140" s="10">
        <v>10.9</v>
      </c>
      <c r="H140" s="9">
        <f t="shared" si="6"/>
        <v>71.600000000000009</v>
      </c>
      <c r="I140" s="10" t="s">
        <v>414</v>
      </c>
      <c r="J140" t="s">
        <v>461</v>
      </c>
      <c r="K140" t="s">
        <v>461</v>
      </c>
      <c r="L140" t="s">
        <v>461</v>
      </c>
      <c r="M140" t="s">
        <v>461</v>
      </c>
      <c r="N140" t="b">
        <f t="shared" si="7"/>
        <v>0</v>
      </c>
    </row>
    <row r="141" spans="1:14" ht="15" customHeight="1">
      <c r="A141" s="8"/>
      <c r="B141" s="9" t="s">
        <v>241</v>
      </c>
      <c r="C141" s="9" t="s">
        <v>242</v>
      </c>
      <c r="D141" s="9" t="s">
        <v>243</v>
      </c>
      <c r="E141" s="9">
        <v>35.200000000000003</v>
      </c>
      <c r="F141" s="9">
        <v>40</v>
      </c>
      <c r="G141" s="9">
        <v>18</v>
      </c>
      <c r="H141" s="9">
        <f t="shared" si="6"/>
        <v>93.2</v>
      </c>
      <c r="I141" s="10" t="s">
        <v>415</v>
      </c>
      <c r="J141" t="s">
        <v>461</v>
      </c>
      <c r="K141" t="s">
        <v>461</v>
      </c>
      <c r="L141" t="s">
        <v>461</v>
      </c>
      <c r="M141" t="s">
        <v>461</v>
      </c>
      <c r="N141" t="b">
        <f t="shared" si="7"/>
        <v>0</v>
      </c>
    </row>
    <row r="142" spans="1:14" ht="15" customHeight="1">
      <c r="A142" s="8"/>
      <c r="B142" s="9" t="s">
        <v>359</v>
      </c>
      <c r="C142" s="9" t="s">
        <v>56</v>
      </c>
      <c r="D142" s="9" t="s">
        <v>360</v>
      </c>
      <c r="E142" s="9">
        <v>36.299999999999997</v>
      </c>
      <c r="F142" s="9">
        <v>40</v>
      </c>
      <c r="G142" s="9">
        <v>14.5</v>
      </c>
      <c r="H142" s="9">
        <f t="shared" si="6"/>
        <v>90.8</v>
      </c>
      <c r="I142" s="10" t="s">
        <v>415</v>
      </c>
      <c r="J142" t="s">
        <v>461</v>
      </c>
      <c r="K142" t="s">
        <v>461</v>
      </c>
      <c r="L142" t="s">
        <v>461</v>
      </c>
      <c r="M142" t="s">
        <v>461</v>
      </c>
      <c r="N142" t="b">
        <f t="shared" si="7"/>
        <v>0</v>
      </c>
    </row>
    <row r="143" spans="1:14" ht="15" customHeight="1">
      <c r="A143" s="8"/>
      <c r="B143" s="9" t="s">
        <v>20</v>
      </c>
      <c r="C143" s="9" t="s">
        <v>21</v>
      </c>
      <c r="D143" s="9" t="s">
        <v>22</v>
      </c>
      <c r="E143" s="9">
        <v>36.9</v>
      </c>
      <c r="F143" s="9">
        <v>40</v>
      </c>
      <c r="G143" s="9">
        <v>12.5</v>
      </c>
      <c r="H143" s="9">
        <f t="shared" si="6"/>
        <v>89.4</v>
      </c>
      <c r="I143" s="10" t="s">
        <v>415</v>
      </c>
      <c r="J143" t="s">
        <v>464</v>
      </c>
      <c r="K143" t="s">
        <v>461</v>
      </c>
      <c r="L143" t="s">
        <v>465</v>
      </c>
      <c r="M143" t="s">
        <v>461</v>
      </c>
      <c r="N143" t="b">
        <f t="shared" si="7"/>
        <v>0</v>
      </c>
    </row>
    <row r="144" spans="1:14" ht="15" customHeight="1">
      <c r="A144" s="8"/>
      <c r="B144" s="9" t="s">
        <v>112</v>
      </c>
      <c r="C144" s="9" t="s">
        <v>113</v>
      </c>
      <c r="D144" s="9" t="s">
        <v>114</v>
      </c>
      <c r="E144" s="9">
        <v>38.6</v>
      </c>
      <c r="F144" s="9">
        <v>40</v>
      </c>
      <c r="G144" s="9">
        <v>10.6</v>
      </c>
      <c r="H144" s="9">
        <f t="shared" si="6"/>
        <v>89.199999999999989</v>
      </c>
      <c r="I144" s="10" t="s">
        <v>415</v>
      </c>
      <c r="J144" t="s">
        <v>461</v>
      </c>
      <c r="K144" t="s">
        <v>461</v>
      </c>
      <c r="L144" t="s">
        <v>461</v>
      </c>
      <c r="M144" t="s">
        <v>461</v>
      </c>
      <c r="N144" t="b">
        <f t="shared" si="7"/>
        <v>1</v>
      </c>
    </row>
    <row r="145" spans="1:14" ht="15" customHeight="1">
      <c r="A145" s="8"/>
      <c r="B145" s="9" t="s">
        <v>177</v>
      </c>
      <c r="C145" s="9" t="s">
        <v>71</v>
      </c>
      <c r="D145" s="9" t="s">
        <v>178</v>
      </c>
      <c r="E145" s="9">
        <v>36.6</v>
      </c>
      <c r="F145" s="9">
        <v>39</v>
      </c>
      <c r="G145" s="9">
        <v>13.6</v>
      </c>
      <c r="H145" s="9">
        <f t="shared" si="6"/>
        <v>89.199999999999989</v>
      </c>
      <c r="I145" s="10" t="s">
        <v>415</v>
      </c>
      <c r="J145" t="s">
        <v>461</v>
      </c>
      <c r="K145" t="s">
        <v>461</v>
      </c>
      <c r="L145" t="s">
        <v>461</v>
      </c>
      <c r="M145" t="s">
        <v>461</v>
      </c>
      <c r="N145" t="b">
        <f t="shared" si="7"/>
        <v>0</v>
      </c>
    </row>
    <row r="146" spans="1:14" ht="15" customHeight="1">
      <c r="A146" s="8"/>
      <c r="B146" s="9" t="s">
        <v>67</v>
      </c>
      <c r="C146" s="9" t="s">
        <v>68</v>
      </c>
      <c r="D146" s="9" t="s">
        <v>69</v>
      </c>
      <c r="E146" s="9">
        <v>33</v>
      </c>
      <c r="F146" s="9">
        <v>38</v>
      </c>
      <c r="G146" s="9">
        <v>17.8</v>
      </c>
      <c r="H146" s="9">
        <f t="shared" si="6"/>
        <v>88.8</v>
      </c>
      <c r="I146" s="10" t="s">
        <v>415</v>
      </c>
      <c r="J146" t="s">
        <v>461</v>
      </c>
      <c r="K146" t="s">
        <v>461</v>
      </c>
      <c r="L146" t="s">
        <v>461</v>
      </c>
      <c r="M146" t="s">
        <v>461</v>
      </c>
      <c r="N146" t="b">
        <f t="shared" si="7"/>
        <v>0</v>
      </c>
    </row>
    <row r="147" spans="1:14" ht="15" customHeight="1">
      <c r="A147" s="8"/>
      <c r="B147" s="9" t="s">
        <v>179</v>
      </c>
      <c r="C147" s="9" t="s">
        <v>27</v>
      </c>
      <c r="D147" s="9" t="s">
        <v>180</v>
      </c>
      <c r="E147" s="9">
        <v>33.1</v>
      </c>
      <c r="F147" s="9">
        <v>40</v>
      </c>
      <c r="G147" s="9">
        <v>15.5</v>
      </c>
      <c r="H147" s="9">
        <f t="shared" si="6"/>
        <v>88.6</v>
      </c>
      <c r="I147" s="10" t="s">
        <v>415</v>
      </c>
      <c r="J147" t="s">
        <v>461</v>
      </c>
      <c r="K147" t="s">
        <v>461</v>
      </c>
      <c r="L147" t="s">
        <v>461</v>
      </c>
      <c r="M147" t="s">
        <v>461</v>
      </c>
      <c r="N147" t="b">
        <f t="shared" si="7"/>
        <v>0</v>
      </c>
    </row>
    <row r="148" spans="1:14" ht="15" customHeight="1">
      <c r="A148" s="8"/>
      <c r="B148" s="9" t="s">
        <v>160</v>
      </c>
      <c r="C148" s="9" t="s">
        <v>161</v>
      </c>
      <c r="D148" s="9" t="s">
        <v>162</v>
      </c>
      <c r="E148" s="9">
        <v>34.1</v>
      </c>
      <c r="F148" s="9">
        <v>38</v>
      </c>
      <c r="G148" s="9">
        <v>16.399999999999999</v>
      </c>
      <c r="H148" s="9">
        <f t="shared" si="6"/>
        <v>88.5</v>
      </c>
      <c r="I148" s="10" t="s">
        <v>415</v>
      </c>
      <c r="J148" t="s">
        <v>461</v>
      </c>
      <c r="K148" t="s">
        <v>462</v>
      </c>
      <c r="L148" t="s">
        <v>461</v>
      </c>
      <c r="M148" t="s">
        <v>461</v>
      </c>
      <c r="N148" t="b">
        <f t="shared" si="7"/>
        <v>0</v>
      </c>
    </row>
    <row r="149" spans="1:14" ht="15" customHeight="1">
      <c r="A149" s="8"/>
      <c r="B149" s="9" t="s">
        <v>132</v>
      </c>
      <c r="C149" s="9" t="s">
        <v>39</v>
      </c>
      <c r="D149" s="9" t="s">
        <v>133</v>
      </c>
      <c r="E149" s="9">
        <v>30.1</v>
      </c>
      <c r="F149" s="9">
        <v>38</v>
      </c>
      <c r="G149" s="9">
        <v>18.5</v>
      </c>
      <c r="H149" s="9">
        <f t="shared" si="6"/>
        <v>86.6</v>
      </c>
      <c r="I149" s="10" t="s">
        <v>415</v>
      </c>
      <c r="J149" t="s">
        <v>461</v>
      </c>
      <c r="K149" t="s">
        <v>462</v>
      </c>
      <c r="L149" t="s">
        <v>461</v>
      </c>
      <c r="M149" t="s">
        <v>461</v>
      </c>
      <c r="N149" t="b">
        <f t="shared" si="7"/>
        <v>0</v>
      </c>
    </row>
    <row r="150" spans="1:14" s="5" customFormat="1" ht="15.75" customHeight="1">
      <c r="A150" s="8"/>
      <c r="B150" s="9" t="s">
        <v>73</v>
      </c>
      <c r="C150" s="9" t="s">
        <v>74</v>
      </c>
      <c r="D150" s="9" t="s">
        <v>75</v>
      </c>
      <c r="E150" s="9">
        <v>35.1</v>
      </c>
      <c r="F150" s="9">
        <v>39</v>
      </c>
      <c r="G150" s="9">
        <v>11.5</v>
      </c>
      <c r="H150" s="9">
        <f t="shared" si="6"/>
        <v>85.6</v>
      </c>
      <c r="I150" s="10" t="s">
        <v>415</v>
      </c>
      <c r="J150" t="s">
        <v>467</v>
      </c>
      <c r="K150" t="s">
        <v>461</v>
      </c>
      <c r="L150" t="s">
        <v>461</v>
      </c>
      <c r="M150" t="s">
        <v>461</v>
      </c>
      <c r="N150" t="b">
        <f t="shared" si="7"/>
        <v>0</v>
      </c>
    </row>
    <row r="151" spans="1:14" s="5" customFormat="1" ht="15.75" customHeight="1">
      <c r="A151" s="8"/>
      <c r="B151" s="9" t="s">
        <v>376</v>
      </c>
      <c r="C151" s="9" t="s">
        <v>24</v>
      </c>
      <c r="D151" s="9" t="s">
        <v>377</v>
      </c>
      <c r="E151" s="9">
        <v>32.1</v>
      </c>
      <c r="F151" s="9">
        <v>37</v>
      </c>
      <c r="G151" s="9">
        <v>16.399999999999999</v>
      </c>
      <c r="H151" s="9">
        <f t="shared" si="6"/>
        <v>85.5</v>
      </c>
      <c r="I151" s="10" t="s">
        <v>415</v>
      </c>
      <c r="J151" t="s">
        <v>461</v>
      </c>
      <c r="K151" t="s">
        <v>462</v>
      </c>
      <c r="L151" t="s">
        <v>461</v>
      </c>
      <c r="M151" t="s">
        <v>461</v>
      </c>
      <c r="N151" t="b">
        <f t="shared" si="7"/>
        <v>0</v>
      </c>
    </row>
    <row r="152" spans="1:14" s="5" customFormat="1" ht="15.75" customHeight="1">
      <c r="A152" s="8"/>
      <c r="B152" s="9" t="s">
        <v>327</v>
      </c>
      <c r="C152" s="9" t="s">
        <v>328</v>
      </c>
      <c r="D152" s="9" t="s">
        <v>329</v>
      </c>
      <c r="E152" s="9">
        <v>34.4</v>
      </c>
      <c r="F152" s="9">
        <v>40</v>
      </c>
      <c r="G152" s="9">
        <v>10.1</v>
      </c>
      <c r="H152" s="9">
        <f t="shared" si="6"/>
        <v>84.5</v>
      </c>
      <c r="I152" s="10" t="s">
        <v>415</v>
      </c>
      <c r="J152" t="s">
        <v>461</v>
      </c>
      <c r="K152" t="s">
        <v>461</v>
      </c>
      <c r="L152" t="s">
        <v>461</v>
      </c>
      <c r="M152" t="s">
        <v>461</v>
      </c>
      <c r="N152" t="b">
        <f t="shared" si="7"/>
        <v>0</v>
      </c>
    </row>
    <row r="153" spans="1:14" s="5" customFormat="1" ht="15.75" customHeight="1">
      <c r="A153" s="8"/>
      <c r="B153" s="9" t="s">
        <v>226</v>
      </c>
      <c r="C153" s="9" t="s">
        <v>227</v>
      </c>
      <c r="D153" s="9" t="s">
        <v>228</v>
      </c>
      <c r="E153" s="9">
        <v>38.6</v>
      </c>
      <c r="F153" s="9">
        <v>35</v>
      </c>
      <c r="G153" s="9">
        <v>10.8</v>
      </c>
      <c r="H153" s="9">
        <f t="shared" si="6"/>
        <v>84.399999999999991</v>
      </c>
      <c r="I153" s="10" t="s">
        <v>415</v>
      </c>
      <c r="J153" t="s">
        <v>464</v>
      </c>
      <c r="K153" t="s">
        <v>461</v>
      </c>
      <c r="L153" t="s">
        <v>466</v>
      </c>
      <c r="M153" t="s">
        <v>461</v>
      </c>
      <c r="N153" t="b">
        <f t="shared" si="7"/>
        <v>0</v>
      </c>
    </row>
    <row r="154" spans="1:14" s="5" customFormat="1" ht="15.75" customHeight="1">
      <c r="A154" s="8"/>
      <c r="B154" s="9" t="s">
        <v>269</v>
      </c>
      <c r="C154" s="9" t="s">
        <v>270</v>
      </c>
      <c r="D154" s="9" t="s">
        <v>271</v>
      </c>
      <c r="E154" s="9">
        <v>30.7</v>
      </c>
      <c r="F154" s="9">
        <v>38</v>
      </c>
      <c r="G154" s="9">
        <v>14.7</v>
      </c>
      <c r="H154" s="9">
        <f t="shared" si="6"/>
        <v>83.4</v>
      </c>
      <c r="I154" s="10" t="s">
        <v>415</v>
      </c>
      <c r="J154" t="s">
        <v>461</v>
      </c>
      <c r="K154" t="s">
        <v>461</v>
      </c>
      <c r="L154" t="s">
        <v>461</v>
      </c>
      <c r="M154" t="s">
        <v>461</v>
      </c>
      <c r="N154" t="b">
        <f t="shared" si="7"/>
        <v>0</v>
      </c>
    </row>
    <row r="155" spans="1:14" s="5" customFormat="1" ht="15.75" customHeight="1">
      <c r="A155" s="8"/>
      <c r="B155" s="9" t="s">
        <v>76</v>
      </c>
      <c r="C155" s="9" t="s">
        <v>77</v>
      </c>
      <c r="D155" s="9" t="s">
        <v>78</v>
      </c>
      <c r="E155" s="9">
        <v>32.299999999999997</v>
      </c>
      <c r="F155" s="9">
        <v>39</v>
      </c>
      <c r="G155" s="9">
        <v>10.7</v>
      </c>
      <c r="H155" s="9">
        <f t="shared" si="6"/>
        <v>82</v>
      </c>
      <c r="I155" s="10" t="s">
        <v>415</v>
      </c>
      <c r="J155" t="s">
        <v>464</v>
      </c>
      <c r="K155" t="s">
        <v>461</v>
      </c>
      <c r="L155" t="s">
        <v>465</v>
      </c>
      <c r="M155" t="s">
        <v>461</v>
      </c>
      <c r="N155" t="b">
        <f t="shared" si="7"/>
        <v>0</v>
      </c>
    </row>
    <row r="156" spans="1:14" s="5" customFormat="1" ht="15.75" customHeight="1">
      <c r="A156" s="8"/>
      <c r="B156" s="9" t="s">
        <v>344</v>
      </c>
      <c r="C156" s="9" t="s">
        <v>345</v>
      </c>
      <c r="D156" s="9" t="s">
        <v>346</v>
      </c>
      <c r="E156" s="9">
        <v>32.799999999999997</v>
      </c>
      <c r="F156" s="9">
        <v>40</v>
      </c>
      <c r="G156" s="9">
        <v>7.7</v>
      </c>
      <c r="H156" s="9">
        <f t="shared" si="6"/>
        <v>80.5</v>
      </c>
      <c r="I156" s="10" t="s">
        <v>415</v>
      </c>
      <c r="J156" t="s">
        <v>461</v>
      </c>
      <c r="K156" t="s">
        <v>461</v>
      </c>
      <c r="L156" t="s">
        <v>461</v>
      </c>
      <c r="M156" t="s">
        <v>461</v>
      </c>
      <c r="N156" t="b">
        <f t="shared" si="7"/>
        <v>0</v>
      </c>
    </row>
    <row r="157" spans="1:14" s="5" customFormat="1" ht="15.75" customHeight="1">
      <c r="A157" s="8"/>
      <c r="B157" s="9" t="s">
        <v>390</v>
      </c>
      <c r="C157" s="9" t="s">
        <v>224</v>
      </c>
      <c r="D157" s="9" t="s">
        <v>391</v>
      </c>
      <c r="E157" s="9">
        <v>33.299999999999997</v>
      </c>
      <c r="F157" s="9">
        <v>36</v>
      </c>
      <c r="G157" s="9">
        <v>11</v>
      </c>
      <c r="H157" s="9">
        <f t="shared" si="6"/>
        <v>80.3</v>
      </c>
      <c r="I157" s="10" t="s">
        <v>415</v>
      </c>
      <c r="J157" t="s">
        <v>461</v>
      </c>
      <c r="K157" t="s">
        <v>461</v>
      </c>
      <c r="L157" t="s">
        <v>461</v>
      </c>
      <c r="M157" t="s">
        <v>461</v>
      </c>
      <c r="N157" t="b">
        <f t="shared" si="7"/>
        <v>0</v>
      </c>
    </row>
    <row r="158" spans="1:14" s="5" customFormat="1" ht="15.75" customHeight="1">
      <c r="A158" s="8"/>
      <c r="B158" s="9" t="s">
        <v>11</v>
      </c>
      <c r="C158" s="9" t="s">
        <v>12</v>
      </c>
      <c r="D158" s="9" t="s">
        <v>13</v>
      </c>
      <c r="E158" s="9">
        <v>28.5</v>
      </c>
      <c r="F158" s="9">
        <v>38</v>
      </c>
      <c r="G158" s="9">
        <v>13.6</v>
      </c>
      <c r="H158" s="9">
        <f t="shared" si="6"/>
        <v>80.099999999999994</v>
      </c>
      <c r="I158" s="10" t="s">
        <v>415</v>
      </c>
      <c r="J158" t="s">
        <v>461</v>
      </c>
      <c r="K158" t="s">
        <v>461</v>
      </c>
      <c r="L158" t="s">
        <v>461</v>
      </c>
      <c r="M158" t="s">
        <v>461</v>
      </c>
      <c r="N158" t="b">
        <f t="shared" si="7"/>
        <v>0</v>
      </c>
    </row>
    <row r="159" spans="1:14" s="5" customFormat="1" ht="15.75" customHeight="1">
      <c r="A159" s="8"/>
      <c r="B159" s="9" t="s">
        <v>98</v>
      </c>
      <c r="C159" s="9" t="s">
        <v>99</v>
      </c>
      <c r="D159" s="9" t="s">
        <v>100</v>
      </c>
      <c r="E159" s="9">
        <v>28.1</v>
      </c>
      <c r="F159" s="9">
        <v>40</v>
      </c>
      <c r="G159" s="9">
        <v>10.5</v>
      </c>
      <c r="H159" s="9">
        <f t="shared" si="6"/>
        <v>78.599999999999994</v>
      </c>
      <c r="I159" s="10" t="s">
        <v>415</v>
      </c>
      <c r="J159" t="s">
        <v>461</v>
      </c>
      <c r="K159" t="s">
        <v>461</v>
      </c>
      <c r="L159" t="s">
        <v>461</v>
      </c>
      <c r="M159" t="s">
        <v>461</v>
      </c>
      <c r="N159" t="b">
        <f t="shared" si="7"/>
        <v>0</v>
      </c>
    </row>
    <row r="160" spans="1:14" s="5" customFormat="1" ht="15.75" customHeight="1">
      <c r="A160" s="8"/>
      <c r="B160" s="9" t="s">
        <v>61</v>
      </c>
      <c r="C160" s="9" t="s">
        <v>62</v>
      </c>
      <c r="D160" s="9" t="s">
        <v>63</v>
      </c>
      <c r="E160" s="9">
        <v>31.1</v>
      </c>
      <c r="F160" s="9">
        <v>32</v>
      </c>
      <c r="G160" s="9">
        <v>12.9</v>
      </c>
      <c r="H160" s="9">
        <f t="shared" si="6"/>
        <v>76</v>
      </c>
      <c r="I160" s="10" t="s">
        <v>415</v>
      </c>
      <c r="J160" t="s">
        <v>467</v>
      </c>
      <c r="K160" t="s">
        <v>461</v>
      </c>
      <c r="L160" t="s">
        <v>461</v>
      </c>
      <c r="M160" t="s">
        <v>461</v>
      </c>
      <c r="N160" t="b">
        <f t="shared" si="7"/>
        <v>0</v>
      </c>
    </row>
    <row r="161" spans="1:14" s="5" customFormat="1" ht="15.75" customHeight="1">
      <c r="A161" s="8"/>
      <c r="B161" s="9" t="s">
        <v>41</v>
      </c>
      <c r="C161" s="9" t="s">
        <v>42</v>
      </c>
      <c r="D161" s="9" t="s">
        <v>43</v>
      </c>
      <c r="E161" s="9">
        <v>28</v>
      </c>
      <c r="F161" s="9">
        <v>35</v>
      </c>
      <c r="G161" s="9">
        <v>11.7</v>
      </c>
      <c r="H161" s="9">
        <f t="shared" si="6"/>
        <v>74.7</v>
      </c>
      <c r="I161" s="10" t="s">
        <v>415</v>
      </c>
      <c r="J161" t="s">
        <v>464</v>
      </c>
      <c r="K161" t="s">
        <v>461</v>
      </c>
      <c r="L161" t="s">
        <v>466</v>
      </c>
      <c r="M161" t="s">
        <v>461</v>
      </c>
      <c r="N161" t="b">
        <f t="shared" si="7"/>
        <v>0</v>
      </c>
    </row>
    <row r="162" spans="1:14" s="5" customFormat="1" ht="15.75" customHeight="1">
      <c r="A162" s="8"/>
      <c r="B162" s="9" t="s">
        <v>32</v>
      </c>
      <c r="C162" s="9" t="s">
        <v>33</v>
      </c>
      <c r="D162" s="9" t="s">
        <v>34</v>
      </c>
      <c r="E162" s="9">
        <v>28.2</v>
      </c>
      <c r="F162" s="9">
        <v>35</v>
      </c>
      <c r="G162" s="9">
        <v>6.9</v>
      </c>
      <c r="H162" s="9">
        <f t="shared" ref="H162:H164" si="8">E162+F162+G162</f>
        <v>70.100000000000009</v>
      </c>
      <c r="I162" s="10" t="s">
        <v>415</v>
      </c>
      <c r="J162" t="s">
        <v>461</v>
      </c>
      <c r="K162" t="s">
        <v>462</v>
      </c>
      <c r="L162" t="s">
        <v>461</v>
      </c>
      <c r="M162" t="s">
        <v>461</v>
      </c>
      <c r="N162" t="b">
        <f t="shared" si="7"/>
        <v>0</v>
      </c>
    </row>
    <row r="163" spans="1:14" s="5" customFormat="1" ht="15.75" customHeight="1">
      <c r="A163" s="8"/>
      <c r="B163" s="9" t="s">
        <v>303</v>
      </c>
      <c r="C163" s="9" t="s">
        <v>304</v>
      </c>
      <c r="D163" s="9" t="s">
        <v>305</v>
      </c>
      <c r="E163" s="9">
        <v>28.4</v>
      </c>
      <c r="F163" s="9">
        <v>34</v>
      </c>
      <c r="G163" s="9">
        <v>7</v>
      </c>
      <c r="H163" s="9">
        <f t="shared" si="8"/>
        <v>69.400000000000006</v>
      </c>
      <c r="I163" s="10" t="s">
        <v>415</v>
      </c>
      <c r="J163" t="s">
        <v>461</v>
      </c>
      <c r="K163" t="s">
        <v>461</v>
      </c>
      <c r="L163" t="s">
        <v>461</v>
      </c>
      <c r="M163" t="s">
        <v>461</v>
      </c>
      <c r="N163" t="b">
        <f t="shared" si="7"/>
        <v>0</v>
      </c>
    </row>
    <row r="164" spans="1:14" s="5" customFormat="1" ht="15.75" customHeight="1">
      <c r="A164" s="8"/>
      <c r="B164" s="9" t="s">
        <v>325</v>
      </c>
      <c r="C164" s="9" t="s">
        <v>201</v>
      </c>
      <c r="D164" s="9" t="s">
        <v>326</v>
      </c>
      <c r="E164" s="9">
        <v>28</v>
      </c>
      <c r="F164" s="9">
        <v>34</v>
      </c>
      <c r="G164" s="9">
        <v>1.9</v>
      </c>
      <c r="H164" s="9">
        <f t="shared" si="8"/>
        <v>63.9</v>
      </c>
      <c r="I164" s="10" t="s">
        <v>415</v>
      </c>
      <c r="J164" t="s">
        <v>461</v>
      </c>
      <c r="K164" t="s">
        <v>461</v>
      </c>
      <c r="L164" t="s">
        <v>461</v>
      </c>
      <c r="M164" t="s">
        <v>461</v>
      </c>
      <c r="N164" t="b">
        <f t="shared" si="7"/>
        <v>0</v>
      </c>
    </row>
    <row r="165" spans="1:14" s="5" customFormat="1" ht="11.25">
      <c r="B165" s="4"/>
      <c r="C165" s="4"/>
      <c r="D165" s="4"/>
      <c r="E165" s="4"/>
      <c r="F165" s="4"/>
      <c r="G165" s="4"/>
      <c r="H165" s="4"/>
      <c r="I165" s="4"/>
    </row>
    <row r="166" spans="1:14" s="5" customFormat="1" ht="11.25">
      <c r="B166" s="4"/>
      <c r="C166" s="4"/>
      <c r="D166" s="4"/>
      <c r="E166" s="4"/>
      <c r="F166" s="4"/>
      <c r="G166" s="4"/>
      <c r="H166" s="4"/>
      <c r="I166" s="4"/>
    </row>
    <row r="167" spans="1:14" s="5" customFormat="1" ht="11.25">
      <c r="B167" s="4"/>
      <c r="C167" s="4"/>
      <c r="D167" s="4"/>
      <c r="E167" s="4"/>
      <c r="F167" s="4"/>
      <c r="G167" s="4"/>
      <c r="H167" s="4"/>
      <c r="I167" s="4"/>
    </row>
    <row r="168" spans="1:14" s="5" customFormat="1" ht="11.25">
      <c r="B168" s="4"/>
      <c r="C168" s="4"/>
      <c r="D168" s="4"/>
      <c r="E168" s="4"/>
      <c r="F168" s="4"/>
      <c r="G168" s="4"/>
      <c r="H168" s="4"/>
      <c r="I168" s="4"/>
    </row>
    <row r="169" spans="1:14" s="5" customFormat="1" ht="11.25">
      <c r="B169" s="4"/>
      <c r="C169" s="4"/>
      <c r="D169" s="4"/>
      <c r="E169" s="4"/>
      <c r="F169" s="4"/>
      <c r="G169" s="4"/>
      <c r="H169" s="4"/>
      <c r="I169" s="4"/>
    </row>
    <row r="170" spans="1:14" s="5" customFormat="1" ht="11.25">
      <c r="B170" s="4"/>
      <c r="C170" s="4"/>
      <c r="D170" s="4"/>
      <c r="E170" s="4"/>
      <c r="F170" s="4"/>
      <c r="G170" s="4"/>
      <c r="H170" s="4"/>
      <c r="I170" s="4"/>
    </row>
    <row r="171" spans="1:14" s="5" customFormat="1" ht="11.25">
      <c r="B171" s="4"/>
      <c r="C171" s="4"/>
      <c r="D171" s="4"/>
      <c r="E171" s="4"/>
      <c r="F171" s="4"/>
      <c r="G171" s="4"/>
      <c r="H171" s="4"/>
      <c r="I171" s="4"/>
    </row>
    <row r="172" spans="1:14" s="5" customFormat="1" ht="11.25">
      <c r="B172" s="4"/>
      <c r="C172" s="4"/>
      <c r="D172" s="4"/>
      <c r="E172" s="4"/>
      <c r="F172" s="4"/>
      <c r="G172" s="4"/>
      <c r="H172" s="4"/>
      <c r="I172" s="4"/>
    </row>
    <row r="173" spans="1:14" s="5" customFormat="1" ht="11.25">
      <c r="B173" s="4"/>
      <c r="C173" s="4"/>
      <c r="D173" s="4"/>
      <c r="E173" s="4"/>
      <c r="F173" s="4"/>
      <c r="G173" s="4"/>
      <c r="H173" s="4"/>
      <c r="I173" s="4"/>
    </row>
    <row r="174" spans="1:14" s="5" customFormat="1" ht="11.25">
      <c r="B174" s="4"/>
      <c r="C174" s="4"/>
      <c r="D174" s="4"/>
      <c r="E174" s="4"/>
      <c r="F174" s="4"/>
      <c r="G174" s="4"/>
      <c r="H174" s="4"/>
      <c r="I174" s="4"/>
    </row>
    <row r="175" spans="1:14" s="5" customFormat="1" ht="11.25">
      <c r="B175" s="4"/>
      <c r="C175" s="4"/>
      <c r="D175" s="4"/>
      <c r="E175" s="4"/>
      <c r="F175" s="4"/>
      <c r="G175" s="4"/>
      <c r="H175" s="4"/>
      <c r="I175" s="4"/>
    </row>
    <row r="176" spans="1:14" s="5" customFormat="1" ht="11.25">
      <c r="B176" s="4"/>
      <c r="C176" s="4"/>
      <c r="D176" s="4"/>
      <c r="E176" s="4"/>
      <c r="F176" s="4"/>
      <c r="G176" s="4"/>
      <c r="H176" s="4"/>
      <c r="I176" s="4"/>
    </row>
    <row r="177" spans="2:9" s="5" customFormat="1" ht="11.25">
      <c r="B177" s="4"/>
      <c r="C177" s="4"/>
      <c r="D177" s="4"/>
      <c r="E177" s="4"/>
      <c r="F177" s="4"/>
      <c r="G177" s="4"/>
      <c r="H177" s="4"/>
      <c r="I177" s="4"/>
    </row>
    <row r="178" spans="2:9" s="5" customFormat="1" ht="11.25">
      <c r="B178" s="4"/>
      <c r="C178" s="4"/>
      <c r="D178" s="4"/>
      <c r="E178" s="4"/>
      <c r="F178" s="4"/>
      <c r="G178" s="4"/>
      <c r="H178" s="4"/>
      <c r="I178" s="4"/>
    </row>
    <row r="179" spans="2:9" s="5" customFormat="1" ht="11.25">
      <c r="B179" s="4"/>
      <c r="C179" s="4"/>
      <c r="D179" s="4"/>
      <c r="E179" s="4"/>
      <c r="F179" s="4"/>
      <c r="G179" s="4"/>
      <c r="H179" s="4"/>
      <c r="I179" s="4"/>
    </row>
    <row r="180" spans="2:9" s="5" customFormat="1" ht="11.25">
      <c r="B180" s="4"/>
      <c r="C180" s="4"/>
      <c r="D180" s="4"/>
      <c r="E180" s="4"/>
      <c r="F180" s="4"/>
      <c r="G180" s="4"/>
      <c r="H180" s="4"/>
      <c r="I180" s="4"/>
    </row>
    <row r="181" spans="2:9" s="5" customFormat="1" ht="11.25">
      <c r="B181" s="4"/>
      <c r="C181" s="4"/>
      <c r="D181" s="4"/>
      <c r="E181" s="4"/>
      <c r="F181" s="4"/>
      <c r="G181" s="4"/>
      <c r="H181" s="4"/>
      <c r="I181" s="4"/>
    </row>
    <row r="182" spans="2:9" s="5" customFormat="1" ht="11.25">
      <c r="B182" s="4"/>
      <c r="C182" s="4"/>
      <c r="D182" s="4"/>
      <c r="E182" s="4"/>
      <c r="F182" s="4"/>
      <c r="G182" s="4"/>
      <c r="H182" s="4"/>
      <c r="I182" s="4"/>
    </row>
    <row r="183" spans="2:9" s="5" customFormat="1" ht="11.25">
      <c r="B183" s="4"/>
      <c r="C183" s="4"/>
      <c r="D183" s="4"/>
      <c r="E183" s="4"/>
      <c r="F183" s="4"/>
      <c r="G183" s="4"/>
      <c r="H183" s="4"/>
      <c r="I183" s="4"/>
    </row>
    <row r="184" spans="2:9" s="5" customFormat="1" ht="11.25">
      <c r="B184" s="4"/>
      <c r="C184" s="4"/>
      <c r="D184" s="4"/>
      <c r="E184" s="4"/>
      <c r="F184" s="4"/>
      <c r="G184" s="4"/>
      <c r="H184" s="4"/>
      <c r="I184" s="4"/>
    </row>
    <row r="185" spans="2:9" s="5" customFormat="1" ht="11.25">
      <c r="B185" s="4"/>
      <c r="C185" s="4"/>
      <c r="D185" s="4"/>
      <c r="E185" s="4"/>
      <c r="F185" s="4"/>
      <c r="G185" s="4"/>
      <c r="H185" s="4"/>
      <c r="I185" s="4"/>
    </row>
    <row r="186" spans="2:9" s="5" customFormat="1" ht="11.25">
      <c r="B186" s="4"/>
      <c r="C186" s="4"/>
      <c r="D186" s="4"/>
      <c r="E186" s="4"/>
      <c r="F186" s="4"/>
      <c r="G186" s="4"/>
      <c r="H186" s="4"/>
      <c r="I186" s="4"/>
    </row>
    <row r="187" spans="2:9" s="5" customFormat="1" ht="11.25">
      <c r="B187" s="4"/>
      <c r="C187" s="4"/>
      <c r="D187" s="4"/>
      <c r="E187" s="4"/>
      <c r="F187" s="4"/>
      <c r="G187" s="4"/>
      <c r="H187" s="4"/>
      <c r="I187" s="4"/>
    </row>
    <row r="188" spans="2:9" s="5" customFormat="1" ht="11.25">
      <c r="B188" s="4"/>
      <c r="C188" s="4"/>
      <c r="D188" s="4"/>
      <c r="E188" s="4"/>
      <c r="F188" s="4"/>
      <c r="G188" s="4"/>
      <c r="H188" s="4"/>
      <c r="I188" s="4"/>
    </row>
    <row r="189" spans="2:9" s="5" customFormat="1" ht="11.25">
      <c r="B189" s="4"/>
      <c r="C189" s="4"/>
      <c r="D189" s="4"/>
      <c r="E189" s="4"/>
      <c r="F189" s="4"/>
      <c r="G189" s="4"/>
      <c r="H189" s="4"/>
      <c r="I189" s="4"/>
    </row>
    <row r="190" spans="2:9" s="5" customFormat="1" ht="11.25">
      <c r="B190" s="4"/>
      <c r="C190" s="4"/>
      <c r="D190" s="4"/>
      <c r="E190" s="4"/>
      <c r="F190" s="4"/>
      <c r="G190" s="4"/>
      <c r="H190" s="4"/>
      <c r="I190" s="4"/>
    </row>
    <row r="191" spans="2:9" s="5" customFormat="1" ht="11.25">
      <c r="B191" s="4"/>
      <c r="C191" s="4"/>
      <c r="D191" s="4"/>
      <c r="E191" s="4"/>
      <c r="F191" s="4"/>
      <c r="G191" s="4"/>
      <c r="H191" s="4"/>
      <c r="I191" s="4"/>
    </row>
    <row r="192" spans="2:9" s="5" customFormat="1" ht="11.25">
      <c r="B192" s="4"/>
      <c r="C192" s="4"/>
      <c r="D192" s="4"/>
      <c r="E192" s="4"/>
      <c r="F192" s="4"/>
      <c r="G192" s="4"/>
      <c r="H192" s="4"/>
      <c r="I192" s="4"/>
    </row>
    <row r="193" spans="2:9" s="5" customFormat="1" ht="11.25">
      <c r="B193" s="4"/>
      <c r="C193" s="4"/>
      <c r="D193" s="4"/>
      <c r="E193" s="4"/>
      <c r="F193" s="4"/>
      <c r="G193" s="4"/>
      <c r="H193" s="4"/>
      <c r="I193" s="4"/>
    </row>
    <row r="194" spans="2:9" s="5" customFormat="1" ht="11.25">
      <c r="B194" s="4"/>
      <c r="C194" s="4"/>
      <c r="D194" s="4"/>
      <c r="E194" s="4"/>
      <c r="F194" s="4"/>
      <c r="G194" s="4"/>
      <c r="H194" s="4"/>
      <c r="I194" s="4"/>
    </row>
    <row r="195" spans="2:9" s="5" customFormat="1" ht="11.25">
      <c r="B195" s="4"/>
      <c r="C195" s="4"/>
      <c r="D195" s="4"/>
      <c r="E195" s="4"/>
      <c r="F195" s="4"/>
      <c r="G195" s="4"/>
      <c r="H195" s="4"/>
      <c r="I195" s="4"/>
    </row>
    <row r="196" spans="2:9" s="5" customFormat="1" ht="11.25">
      <c r="B196" s="4"/>
      <c r="C196" s="4"/>
      <c r="D196" s="4"/>
      <c r="E196" s="4"/>
      <c r="F196" s="4"/>
      <c r="G196" s="4"/>
      <c r="H196" s="4"/>
      <c r="I196" s="4"/>
    </row>
    <row r="197" spans="2:9" s="5" customFormat="1" ht="11.25">
      <c r="B197" s="4"/>
      <c r="C197" s="4"/>
      <c r="D197" s="4"/>
      <c r="E197" s="4"/>
      <c r="F197" s="4"/>
      <c r="G197" s="4"/>
      <c r="H197" s="4"/>
      <c r="I197" s="4"/>
    </row>
    <row r="198" spans="2:9" s="5" customFormat="1" ht="11.25">
      <c r="B198" s="4"/>
      <c r="C198" s="4"/>
      <c r="D198" s="4"/>
      <c r="E198" s="4"/>
      <c r="F198" s="4"/>
      <c r="G198" s="4"/>
      <c r="H198" s="4"/>
      <c r="I198" s="4"/>
    </row>
    <row r="199" spans="2:9" s="5" customFormat="1" ht="11.25">
      <c r="B199" s="4"/>
      <c r="C199" s="4"/>
      <c r="D199" s="4"/>
      <c r="E199" s="4"/>
      <c r="F199" s="4"/>
      <c r="G199" s="4"/>
      <c r="H199" s="4"/>
      <c r="I199" s="4"/>
    </row>
    <row r="200" spans="2:9" s="5" customFormat="1" ht="11.25">
      <c r="B200" s="4"/>
      <c r="C200" s="4"/>
      <c r="D200" s="4"/>
      <c r="E200" s="4"/>
      <c r="F200" s="4"/>
      <c r="G200" s="4"/>
      <c r="H200" s="4"/>
      <c r="I200" s="4"/>
    </row>
    <row r="201" spans="2:9" s="5" customFormat="1" ht="11.25">
      <c r="B201" s="4"/>
      <c r="C201" s="4"/>
      <c r="D201" s="4"/>
      <c r="E201" s="4"/>
      <c r="F201" s="4"/>
      <c r="G201" s="4"/>
      <c r="H201" s="4"/>
      <c r="I201" s="4"/>
    </row>
    <row r="202" spans="2:9" s="5" customFormat="1" ht="11.25">
      <c r="B202" s="4"/>
      <c r="C202" s="4"/>
      <c r="D202" s="4"/>
      <c r="E202" s="4"/>
      <c r="F202" s="4"/>
      <c r="G202" s="4"/>
      <c r="H202" s="4"/>
      <c r="I202" s="4"/>
    </row>
    <row r="203" spans="2:9" s="5" customFormat="1" ht="11.25">
      <c r="B203" s="4"/>
      <c r="C203" s="4"/>
      <c r="D203" s="4"/>
      <c r="E203" s="4"/>
      <c r="F203" s="4"/>
      <c r="G203" s="4"/>
      <c r="H203" s="4"/>
      <c r="I203" s="4"/>
    </row>
    <row r="204" spans="2:9" s="5" customFormat="1" ht="11.25">
      <c r="B204" s="4"/>
      <c r="C204" s="4"/>
      <c r="D204" s="4"/>
      <c r="E204" s="4"/>
      <c r="F204" s="4"/>
      <c r="G204" s="4"/>
      <c r="H204" s="4"/>
      <c r="I204" s="4"/>
    </row>
    <row r="205" spans="2:9" s="5" customFormat="1" ht="11.25">
      <c r="B205" s="4"/>
      <c r="C205" s="4"/>
      <c r="D205" s="4"/>
      <c r="E205" s="4"/>
      <c r="F205" s="4"/>
      <c r="G205" s="4"/>
      <c r="H205" s="4"/>
      <c r="I205" s="4"/>
    </row>
    <row r="206" spans="2:9" s="5" customFormat="1" ht="11.25">
      <c r="B206" s="4"/>
      <c r="C206" s="4"/>
      <c r="D206" s="4"/>
      <c r="E206" s="4"/>
      <c r="F206" s="4"/>
      <c r="G206" s="4"/>
      <c r="H206" s="4"/>
      <c r="I206" s="4"/>
    </row>
    <row r="207" spans="2:9" s="5" customFormat="1" ht="11.25">
      <c r="B207" s="4"/>
      <c r="C207" s="4"/>
      <c r="D207" s="4"/>
      <c r="E207" s="4"/>
      <c r="F207" s="4"/>
      <c r="G207" s="4"/>
      <c r="H207" s="4"/>
      <c r="I207" s="4"/>
    </row>
    <row r="208" spans="2:9" s="5" customFormat="1" ht="11.25">
      <c r="B208" s="4"/>
      <c r="C208" s="4"/>
      <c r="D208" s="4"/>
      <c r="E208" s="4"/>
      <c r="F208" s="4"/>
      <c r="G208" s="4"/>
      <c r="H208" s="4"/>
      <c r="I208" s="4"/>
    </row>
    <row r="209" spans="2:9" s="5" customFormat="1" ht="11.25">
      <c r="B209" s="4"/>
      <c r="C209" s="4"/>
      <c r="D209" s="4"/>
      <c r="E209" s="4"/>
      <c r="F209" s="4"/>
      <c r="G209" s="4"/>
      <c r="H209" s="4"/>
      <c r="I209" s="4"/>
    </row>
    <row r="210" spans="2:9" s="5" customFormat="1" ht="11.25">
      <c r="B210" s="4"/>
      <c r="C210" s="4"/>
      <c r="D210" s="4"/>
      <c r="E210" s="4"/>
      <c r="F210" s="4"/>
      <c r="G210" s="4"/>
      <c r="H210" s="4"/>
      <c r="I210" s="4"/>
    </row>
    <row r="211" spans="2:9" s="5" customFormat="1" ht="11.25">
      <c r="B211" s="4"/>
      <c r="C211" s="4"/>
      <c r="D211" s="4"/>
      <c r="E211" s="4"/>
      <c r="F211" s="4"/>
      <c r="G211" s="4"/>
      <c r="H211" s="4"/>
      <c r="I211" s="4"/>
    </row>
    <row r="212" spans="2:9" s="5" customFormat="1" ht="11.25">
      <c r="B212" s="4"/>
      <c r="C212" s="4"/>
      <c r="D212" s="4"/>
      <c r="E212" s="4"/>
      <c r="F212" s="4"/>
      <c r="G212" s="4"/>
      <c r="H212" s="4"/>
      <c r="I212" s="4"/>
    </row>
    <row r="213" spans="2:9" s="5" customFormat="1" ht="11.25">
      <c r="B213" s="4"/>
      <c r="C213" s="4"/>
      <c r="D213" s="4"/>
      <c r="E213" s="4"/>
      <c r="F213" s="4"/>
      <c r="G213" s="4"/>
      <c r="H213" s="4"/>
      <c r="I213" s="4"/>
    </row>
    <row r="214" spans="2:9" s="5" customFormat="1" ht="11.25">
      <c r="B214" s="4"/>
      <c r="C214" s="4"/>
      <c r="D214" s="4"/>
      <c r="E214" s="4"/>
      <c r="F214" s="4"/>
      <c r="G214" s="4"/>
      <c r="H214" s="4"/>
      <c r="I214" s="4"/>
    </row>
    <row r="215" spans="2:9" s="5" customFormat="1" ht="11.25">
      <c r="B215" s="4"/>
      <c r="C215" s="4"/>
      <c r="D215" s="4"/>
      <c r="E215" s="4"/>
      <c r="F215" s="4"/>
      <c r="G215" s="4"/>
      <c r="H215" s="4"/>
      <c r="I215" s="4"/>
    </row>
    <row r="216" spans="2:9" s="5" customFormat="1" ht="11.25">
      <c r="B216" s="4"/>
      <c r="C216" s="4"/>
      <c r="D216" s="4"/>
      <c r="E216" s="4"/>
      <c r="F216" s="4"/>
      <c r="G216" s="4"/>
      <c r="H216" s="4"/>
      <c r="I216" s="4"/>
    </row>
    <row r="217" spans="2:9" s="5" customFormat="1" ht="11.25">
      <c r="B217" s="4"/>
      <c r="C217" s="4"/>
      <c r="D217" s="4"/>
      <c r="E217" s="4"/>
      <c r="F217" s="4"/>
      <c r="G217" s="4"/>
      <c r="H217" s="4"/>
      <c r="I217" s="4"/>
    </row>
    <row r="218" spans="2:9" s="5" customFormat="1" ht="11.25">
      <c r="B218" s="4"/>
      <c r="C218" s="4"/>
      <c r="D218" s="4"/>
      <c r="E218" s="4"/>
      <c r="F218" s="4"/>
      <c r="G218" s="4"/>
      <c r="H218" s="4"/>
      <c r="I218" s="4"/>
    </row>
    <row r="219" spans="2:9" s="5" customFormat="1" ht="11.25">
      <c r="B219" s="4"/>
      <c r="C219" s="4"/>
      <c r="D219" s="4"/>
      <c r="E219" s="4"/>
      <c r="F219" s="4"/>
      <c r="G219" s="4"/>
      <c r="H219" s="4"/>
      <c r="I219" s="4"/>
    </row>
    <row r="220" spans="2:9" s="5" customFormat="1" ht="11.25">
      <c r="B220" s="4"/>
      <c r="C220" s="4"/>
      <c r="D220" s="4"/>
      <c r="E220" s="4"/>
      <c r="F220" s="4"/>
      <c r="G220" s="4"/>
      <c r="H220" s="4"/>
      <c r="I220" s="4"/>
    </row>
    <row r="221" spans="2:9" s="5" customFormat="1" ht="11.25">
      <c r="B221" s="4"/>
      <c r="C221" s="4"/>
      <c r="D221" s="4"/>
      <c r="E221" s="4"/>
      <c r="F221" s="4"/>
      <c r="G221" s="4"/>
      <c r="H221" s="4"/>
      <c r="I221" s="4"/>
    </row>
    <row r="222" spans="2:9" s="5" customFormat="1" ht="11.25">
      <c r="B222" s="4"/>
      <c r="C222" s="4"/>
      <c r="D222" s="4"/>
      <c r="E222" s="4"/>
      <c r="F222" s="4"/>
      <c r="G222" s="4"/>
      <c r="H222" s="4"/>
      <c r="I222" s="4"/>
    </row>
    <row r="223" spans="2:9" s="5" customFormat="1" ht="11.25">
      <c r="B223" s="4"/>
      <c r="C223" s="4"/>
      <c r="D223" s="4"/>
      <c r="E223" s="4"/>
      <c r="F223" s="4"/>
      <c r="G223" s="4"/>
      <c r="H223" s="4"/>
      <c r="I223" s="4"/>
    </row>
    <row r="224" spans="2:9" s="5" customFormat="1" ht="11.25">
      <c r="B224" s="4"/>
      <c r="C224" s="4"/>
      <c r="D224" s="4"/>
      <c r="E224" s="4"/>
      <c r="F224" s="4"/>
      <c r="G224" s="4"/>
      <c r="H224" s="4"/>
      <c r="I224" s="4"/>
    </row>
    <row r="225" spans="2:9" s="5" customFormat="1" ht="11.25">
      <c r="B225" s="4"/>
      <c r="C225" s="4"/>
      <c r="D225" s="4"/>
      <c r="E225" s="4"/>
      <c r="F225" s="4"/>
      <c r="G225" s="4"/>
      <c r="H225" s="4"/>
      <c r="I225" s="4"/>
    </row>
    <row r="226" spans="2:9" s="5" customFormat="1" ht="11.25">
      <c r="B226" s="4"/>
      <c r="C226" s="4"/>
      <c r="D226" s="4"/>
      <c r="E226" s="4"/>
      <c r="F226" s="4"/>
      <c r="G226" s="4"/>
      <c r="H226" s="4"/>
      <c r="I226" s="4"/>
    </row>
    <row r="227" spans="2:9" s="5" customFormat="1" ht="11.25">
      <c r="B227" s="4"/>
      <c r="C227" s="4"/>
      <c r="D227" s="4"/>
      <c r="E227" s="4"/>
      <c r="F227" s="4"/>
      <c r="G227" s="4"/>
      <c r="H227" s="4"/>
      <c r="I227" s="4"/>
    </row>
    <row r="228" spans="2:9" s="5" customFormat="1" ht="11.25">
      <c r="B228" s="4"/>
      <c r="C228" s="4"/>
      <c r="D228" s="4"/>
      <c r="E228" s="4"/>
      <c r="F228" s="4"/>
      <c r="G228" s="4"/>
      <c r="H228" s="4"/>
      <c r="I228" s="4"/>
    </row>
    <row r="229" spans="2:9" s="5" customFormat="1" ht="11.25">
      <c r="B229" s="4"/>
      <c r="C229" s="4"/>
      <c r="D229" s="4"/>
      <c r="E229" s="4"/>
      <c r="F229" s="4"/>
      <c r="G229" s="4"/>
      <c r="H229" s="4"/>
      <c r="I229" s="4"/>
    </row>
    <row r="230" spans="2:9" s="5" customFormat="1" ht="11.25">
      <c r="B230" s="4"/>
      <c r="C230" s="4"/>
      <c r="D230" s="4"/>
      <c r="E230" s="4"/>
      <c r="F230" s="4"/>
      <c r="G230" s="4"/>
      <c r="H230" s="4"/>
      <c r="I230" s="4"/>
    </row>
    <row r="231" spans="2:9" s="5" customFormat="1" ht="11.25">
      <c r="B231" s="4"/>
      <c r="C231" s="4"/>
      <c r="D231" s="4"/>
      <c r="E231" s="4"/>
      <c r="F231" s="4"/>
      <c r="G231" s="4"/>
      <c r="H231" s="4"/>
      <c r="I231" s="4"/>
    </row>
    <row r="232" spans="2:9" s="5" customFormat="1" ht="11.25">
      <c r="B232" s="4"/>
      <c r="C232" s="4"/>
      <c r="D232" s="4"/>
      <c r="E232" s="4"/>
      <c r="F232" s="4"/>
      <c r="G232" s="4"/>
      <c r="H232" s="4"/>
      <c r="I232" s="4"/>
    </row>
    <row r="233" spans="2:9" s="5" customFormat="1" ht="11.25">
      <c r="B233" s="4"/>
      <c r="C233" s="4"/>
      <c r="D233" s="4"/>
      <c r="E233" s="4"/>
      <c r="F233" s="4"/>
      <c r="G233" s="4"/>
      <c r="H233" s="4"/>
      <c r="I233" s="4"/>
    </row>
    <row r="234" spans="2:9" s="5" customFormat="1" ht="11.25">
      <c r="B234" s="4"/>
      <c r="C234" s="4"/>
      <c r="D234" s="4"/>
      <c r="E234" s="4"/>
      <c r="F234" s="4"/>
      <c r="G234" s="4"/>
      <c r="H234" s="4"/>
      <c r="I234" s="4"/>
    </row>
    <row r="235" spans="2:9" s="5" customFormat="1" ht="11.25">
      <c r="B235" s="4"/>
      <c r="C235" s="4"/>
      <c r="D235" s="4"/>
      <c r="E235" s="4"/>
      <c r="F235" s="4"/>
      <c r="G235" s="4"/>
      <c r="H235" s="4"/>
      <c r="I235" s="4"/>
    </row>
    <row r="236" spans="2:9" s="5" customFormat="1" ht="11.25">
      <c r="B236" s="4"/>
      <c r="C236" s="4"/>
      <c r="D236" s="4"/>
      <c r="E236" s="4"/>
      <c r="F236" s="4"/>
      <c r="G236" s="4"/>
      <c r="H236" s="4"/>
      <c r="I236" s="4"/>
    </row>
    <row r="237" spans="2:9" s="5" customFormat="1" ht="11.25">
      <c r="B237" s="4"/>
      <c r="C237" s="4"/>
      <c r="D237" s="4"/>
      <c r="E237" s="4"/>
      <c r="F237" s="4"/>
      <c r="G237" s="4"/>
      <c r="H237" s="4"/>
      <c r="I237" s="4"/>
    </row>
    <row r="238" spans="2:9" s="5" customFormat="1" ht="11.25">
      <c r="B238" s="4"/>
      <c r="C238" s="4"/>
      <c r="D238" s="4"/>
      <c r="E238" s="4"/>
      <c r="F238" s="4"/>
      <c r="G238" s="4"/>
      <c r="H238" s="4"/>
      <c r="I238" s="4"/>
    </row>
    <row r="239" spans="2:9" s="5" customFormat="1" ht="11.25">
      <c r="B239" s="4"/>
      <c r="C239" s="4"/>
      <c r="D239" s="4"/>
      <c r="E239" s="4"/>
      <c r="F239" s="4"/>
      <c r="G239" s="4"/>
      <c r="H239" s="4"/>
      <c r="I239" s="4"/>
    </row>
    <row r="240" spans="2:9" s="5" customFormat="1" ht="11.25">
      <c r="B240" s="4"/>
      <c r="C240" s="4"/>
      <c r="D240" s="4"/>
      <c r="E240" s="4"/>
      <c r="F240" s="4"/>
      <c r="G240" s="4"/>
      <c r="H240" s="4"/>
      <c r="I240" s="4"/>
    </row>
    <row r="241" spans="2:9" s="5" customFormat="1" ht="11.25">
      <c r="B241" s="4"/>
      <c r="C241" s="4"/>
      <c r="D241" s="4"/>
      <c r="E241" s="4"/>
      <c r="F241" s="4"/>
      <c r="G241" s="4"/>
      <c r="H241" s="4"/>
      <c r="I241" s="4"/>
    </row>
    <row r="242" spans="2:9" s="5" customFormat="1" ht="11.25">
      <c r="B242" s="4"/>
      <c r="C242" s="4"/>
      <c r="D242" s="4"/>
      <c r="E242" s="4"/>
      <c r="F242" s="4"/>
      <c r="G242" s="4"/>
      <c r="H242" s="4"/>
      <c r="I242" s="4"/>
    </row>
    <row r="243" spans="2:9" s="5" customFormat="1" ht="11.25">
      <c r="B243" s="4"/>
      <c r="C243" s="4"/>
      <c r="D243" s="4"/>
      <c r="E243" s="4"/>
      <c r="F243" s="4"/>
      <c r="G243" s="4"/>
      <c r="H243" s="4"/>
      <c r="I243" s="4"/>
    </row>
    <row r="244" spans="2:9" s="5" customFormat="1" ht="11.25">
      <c r="B244" s="4"/>
      <c r="C244" s="4"/>
      <c r="D244" s="4"/>
      <c r="E244" s="4"/>
      <c r="F244" s="4"/>
      <c r="G244" s="4"/>
      <c r="H244" s="4"/>
      <c r="I244" s="4"/>
    </row>
    <row r="245" spans="2:9" s="5" customFormat="1" ht="11.25">
      <c r="B245" s="4"/>
      <c r="C245" s="4"/>
      <c r="D245" s="4"/>
      <c r="E245" s="4"/>
      <c r="F245" s="4"/>
      <c r="G245" s="4"/>
      <c r="H245" s="4"/>
      <c r="I245" s="4"/>
    </row>
    <row r="246" spans="2:9" s="5" customFormat="1" ht="11.25">
      <c r="B246" s="4"/>
      <c r="C246" s="4"/>
      <c r="D246" s="4"/>
      <c r="E246" s="4"/>
      <c r="F246" s="4"/>
      <c r="G246" s="4"/>
      <c r="H246" s="4"/>
      <c r="I246" s="4"/>
    </row>
    <row r="247" spans="2:9" s="5" customFormat="1" ht="11.25">
      <c r="B247" s="4"/>
      <c r="C247" s="4"/>
      <c r="D247" s="4"/>
      <c r="E247" s="4"/>
      <c r="F247" s="4"/>
      <c r="G247" s="4"/>
      <c r="H247" s="4"/>
      <c r="I247" s="4"/>
    </row>
    <row r="248" spans="2:9" s="5" customFormat="1" ht="11.25">
      <c r="B248" s="4"/>
      <c r="C248" s="4"/>
      <c r="D248" s="4"/>
      <c r="E248" s="4"/>
      <c r="F248" s="4"/>
      <c r="G248" s="4"/>
      <c r="H248" s="4"/>
      <c r="I248" s="4"/>
    </row>
    <row r="249" spans="2:9" s="5" customFormat="1" ht="11.25">
      <c r="B249" s="4"/>
      <c r="C249" s="4"/>
      <c r="D249" s="4"/>
      <c r="E249" s="4"/>
      <c r="F249" s="4"/>
      <c r="G249" s="4"/>
      <c r="H249" s="4"/>
      <c r="I249" s="4"/>
    </row>
    <row r="250" spans="2:9" s="5" customFormat="1" ht="11.25">
      <c r="B250" s="4"/>
      <c r="C250" s="4"/>
      <c r="D250" s="4"/>
      <c r="E250" s="4"/>
      <c r="F250" s="4"/>
      <c r="G250" s="4"/>
      <c r="H250" s="4"/>
      <c r="I250" s="4"/>
    </row>
    <row r="251" spans="2:9" s="5" customFormat="1" ht="11.25">
      <c r="B251" s="4"/>
      <c r="C251" s="4"/>
      <c r="D251" s="4"/>
      <c r="E251" s="4"/>
      <c r="F251" s="4"/>
      <c r="G251" s="4"/>
      <c r="H251" s="4"/>
      <c r="I251" s="4"/>
    </row>
    <row r="252" spans="2:9" s="5" customFormat="1" ht="11.25">
      <c r="B252" s="4"/>
      <c r="C252" s="4"/>
      <c r="D252" s="4"/>
      <c r="E252" s="4"/>
      <c r="F252" s="4"/>
      <c r="G252" s="4"/>
      <c r="H252" s="4"/>
      <c r="I252" s="4"/>
    </row>
    <row r="253" spans="2:9" s="5" customFormat="1" ht="11.25">
      <c r="B253" s="4"/>
      <c r="C253" s="4"/>
      <c r="D253" s="4"/>
      <c r="E253" s="4"/>
      <c r="F253" s="4"/>
      <c r="G253" s="4"/>
      <c r="H253" s="4"/>
      <c r="I253" s="4"/>
    </row>
    <row r="254" spans="2:9" s="5" customFormat="1" ht="11.25">
      <c r="B254" s="4"/>
      <c r="C254" s="4"/>
      <c r="D254" s="4"/>
      <c r="E254" s="4"/>
      <c r="F254" s="4"/>
      <c r="G254" s="4"/>
      <c r="H254" s="4"/>
      <c r="I254" s="4"/>
    </row>
    <row r="255" spans="2:9" s="5" customFormat="1" ht="11.25">
      <c r="B255" s="4"/>
      <c r="C255" s="4"/>
      <c r="D255" s="4"/>
      <c r="E255" s="4"/>
      <c r="F255" s="4"/>
      <c r="G255" s="4"/>
      <c r="H255" s="4"/>
      <c r="I255" s="4"/>
    </row>
    <row r="256" spans="2:9" s="5" customFormat="1" ht="11.25">
      <c r="B256" s="4"/>
      <c r="C256" s="4"/>
      <c r="D256" s="4"/>
      <c r="E256" s="4"/>
      <c r="F256" s="4"/>
      <c r="G256" s="4"/>
      <c r="H256" s="4"/>
      <c r="I256" s="4"/>
    </row>
    <row r="257" spans="2:9" s="5" customFormat="1" ht="11.25">
      <c r="B257" s="4"/>
      <c r="C257" s="4"/>
      <c r="D257" s="4"/>
      <c r="E257" s="4"/>
      <c r="F257" s="4"/>
      <c r="G257" s="4"/>
      <c r="H257" s="4"/>
      <c r="I257" s="4"/>
    </row>
    <row r="258" spans="2:9" s="5" customFormat="1" ht="11.25">
      <c r="B258" s="4"/>
      <c r="C258" s="4"/>
      <c r="D258" s="4"/>
      <c r="E258" s="4"/>
      <c r="F258" s="4"/>
      <c r="G258" s="4"/>
      <c r="H258" s="4"/>
      <c r="I258" s="4"/>
    </row>
    <row r="259" spans="2:9" s="5" customFormat="1" ht="11.25">
      <c r="B259" s="4"/>
      <c r="C259" s="4"/>
      <c r="D259" s="4"/>
      <c r="E259" s="4"/>
      <c r="F259" s="4"/>
      <c r="G259" s="4"/>
      <c r="H259" s="4"/>
      <c r="I259" s="4"/>
    </row>
    <row r="260" spans="2:9" s="5" customFormat="1" ht="11.25">
      <c r="B260" s="4"/>
      <c r="C260" s="4"/>
      <c r="D260" s="4"/>
      <c r="E260" s="4"/>
      <c r="F260" s="4"/>
      <c r="G260" s="4"/>
      <c r="H260" s="4"/>
      <c r="I260" s="4"/>
    </row>
    <row r="261" spans="2:9" s="5" customFormat="1" ht="11.25">
      <c r="B261" s="4"/>
      <c r="C261" s="4"/>
      <c r="D261" s="4"/>
      <c r="E261" s="4"/>
      <c r="F261" s="4"/>
      <c r="G261" s="4"/>
      <c r="H261" s="4"/>
      <c r="I261" s="4"/>
    </row>
    <row r="262" spans="2:9" s="5" customFormat="1" ht="11.25">
      <c r="B262" s="4"/>
      <c r="C262" s="4"/>
      <c r="D262" s="4"/>
      <c r="E262" s="4"/>
      <c r="F262" s="4"/>
      <c r="G262" s="4"/>
      <c r="H262" s="4"/>
      <c r="I262" s="4"/>
    </row>
    <row r="263" spans="2:9" s="5" customFormat="1" ht="11.25">
      <c r="B263" s="4"/>
      <c r="C263" s="4"/>
      <c r="D263" s="4"/>
      <c r="E263" s="4"/>
      <c r="F263" s="4"/>
      <c r="G263" s="4"/>
      <c r="H263" s="4"/>
      <c r="I263" s="4"/>
    </row>
    <row r="264" spans="2:9" s="5" customFormat="1" ht="11.25">
      <c r="B264" s="4"/>
      <c r="C264" s="4"/>
      <c r="D264" s="4"/>
      <c r="E264" s="4"/>
      <c r="F264" s="4"/>
      <c r="G264" s="4"/>
      <c r="H264" s="4"/>
      <c r="I264" s="4"/>
    </row>
    <row r="265" spans="2:9" s="5" customFormat="1" ht="11.25">
      <c r="B265" s="4"/>
      <c r="C265" s="4"/>
      <c r="D265" s="4"/>
      <c r="E265" s="4"/>
      <c r="F265" s="4"/>
      <c r="G265" s="4"/>
      <c r="H265" s="4"/>
      <c r="I265" s="4"/>
    </row>
    <row r="266" spans="2:9" s="5" customFormat="1" ht="11.25">
      <c r="B266" s="4"/>
      <c r="C266" s="4"/>
      <c r="D266" s="4"/>
      <c r="E266" s="4"/>
      <c r="F266" s="4"/>
      <c r="G266" s="4"/>
      <c r="H266" s="4"/>
      <c r="I266" s="4"/>
    </row>
    <row r="267" spans="2:9" s="5" customFormat="1" ht="11.25">
      <c r="B267" s="4"/>
      <c r="C267" s="4"/>
      <c r="D267" s="4"/>
      <c r="E267" s="4"/>
      <c r="F267" s="4"/>
      <c r="G267" s="4"/>
      <c r="H267" s="4"/>
      <c r="I267" s="4"/>
    </row>
    <row r="268" spans="2:9" s="5" customFormat="1" ht="11.25">
      <c r="B268" s="4"/>
      <c r="C268" s="4"/>
      <c r="D268" s="4"/>
      <c r="E268" s="4"/>
      <c r="F268" s="4"/>
      <c r="G268" s="4"/>
      <c r="H268" s="4"/>
      <c r="I268" s="4"/>
    </row>
    <row r="269" spans="2:9" s="5" customFormat="1" ht="11.25">
      <c r="B269" s="4"/>
      <c r="C269" s="4"/>
      <c r="D269" s="4"/>
      <c r="E269" s="4"/>
      <c r="F269" s="4"/>
      <c r="G269" s="4"/>
      <c r="H269" s="4"/>
      <c r="I269" s="4"/>
    </row>
    <row r="270" spans="2:9" s="5" customFormat="1" ht="11.25">
      <c r="B270" s="4"/>
      <c r="C270" s="4"/>
      <c r="D270" s="4"/>
      <c r="E270" s="4"/>
      <c r="F270" s="4"/>
      <c r="G270" s="4"/>
      <c r="H270" s="4"/>
      <c r="I270" s="4"/>
    </row>
    <row r="271" spans="2:9" s="5" customFormat="1" ht="11.25">
      <c r="B271" s="4"/>
      <c r="C271" s="4"/>
      <c r="D271" s="4"/>
      <c r="E271" s="4"/>
      <c r="F271" s="4"/>
      <c r="G271" s="4"/>
      <c r="H271" s="4"/>
      <c r="I271" s="4"/>
    </row>
    <row r="272" spans="2:9" s="5" customFormat="1" ht="11.25">
      <c r="B272" s="4"/>
      <c r="C272" s="4"/>
      <c r="D272" s="4"/>
      <c r="E272" s="4"/>
      <c r="F272" s="4"/>
      <c r="G272" s="4"/>
      <c r="H272" s="4"/>
      <c r="I272" s="4"/>
    </row>
    <row r="273" spans="2:9" s="5" customFormat="1" ht="11.25">
      <c r="B273" s="4"/>
      <c r="C273" s="4"/>
      <c r="D273" s="4"/>
      <c r="E273" s="4"/>
      <c r="F273" s="4"/>
      <c r="G273" s="4"/>
      <c r="H273" s="4"/>
      <c r="I273" s="4"/>
    </row>
    <row r="274" spans="2:9" s="5" customFormat="1" ht="11.25">
      <c r="B274" s="4"/>
      <c r="C274" s="4"/>
      <c r="D274" s="4"/>
      <c r="E274" s="4"/>
      <c r="F274" s="4"/>
      <c r="G274" s="4"/>
      <c r="H274" s="4"/>
      <c r="I274" s="4"/>
    </row>
    <row r="275" spans="2:9" s="5" customFormat="1" ht="11.25">
      <c r="B275" s="4"/>
      <c r="C275" s="4"/>
      <c r="D275" s="4"/>
      <c r="E275" s="4"/>
      <c r="F275" s="4"/>
      <c r="G275" s="4"/>
      <c r="H275" s="4"/>
      <c r="I275" s="4"/>
    </row>
    <row r="276" spans="2:9" s="5" customFormat="1" ht="11.25">
      <c r="B276" s="4"/>
      <c r="C276" s="4"/>
      <c r="D276" s="4"/>
      <c r="E276" s="4"/>
      <c r="F276" s="4"/>
      <c r="G276" s="4"/>
      <c r="H276" s="4"/>
      <c r="I276" s="4"/>
    </row>
    <row r="277" spans="2:9" s="5" customFormat="1" ht="11.25">
      <c r="B277" s="4"/>
      <c r="C277" s="4"/>
      <c r="D277" s="4"/>
      <c r="E277" s="4"/>
      <c r="F277" s="4"/>
      <c r="G277" s="4"/>
      <c r="H277" s="4"/>
      <c r="I277" s="4"/>
    </row>
    <row r="278" spans="2:9" s="5" customFormat="1" ht="11.25">
      <c r="B278" s="4"/>
      <c r="C278" s="4"/>
      <c r="D278" s="4"/>
      <c r="E278" s="4"/>
      <c r="F278" s="4"/>
      <c r="G278" s="4"/>
      <c r="H278" s="4"/>
      <c r="I278" s="4"/>
    </row>
    <row r="279" spans="2:9" s="5" customFormat="1" ht="11.25">
      <c r="B279" s="4"/>
      <c r="C279" s="4"/>
      <c r="D279" s="4"/>
      <c r="E279" s="4"/>
      <c r="F279" s="4"/>
      <c r="G279" s="4"/>
      <c r="H279" s="4"/>
      <c r="I279" s="4"/>
    </row>
    <row r="280" spans="2:9" s="5" customFormat="1" ht="11.25">
      <c r="B280" s="4"/>
      <c r="C280" s="4"/>
      <c r="D280" s="4"/>
      <c r="E280" s="4"/>
      <c r="F280" s="4"/>
      <c r="G280" s="4"/>
      <c r="H280" s="4"/>
      <c r="I280" s="4"/>
    </row>
    <row r="281" spans="2:9" s="5" customFormat="1" ht="11.25">
      <c r="B281" s="4"/>
      <c r="C281" s="4"/>
      <c r="D281" s="4"/>
      <c r="E281" s="4"/>
      <c r="F281" s="4"/>
      <c r="G281" s="4"/>
      <c r="H281" s="4"/>
      <c r="I281" s="4"/>
    </row>
    <row r="282" spans="2:9" s="5" customFormat="1" ht="11.25">
      <c r="B282" s="4"/>
      <c r="C282" s="4"/>
      <c r="D282" s="4"/>
      <c r="E282" s="4"/>
      <c r="F282" s="4"/>
      <c r="G282" s="4"/>
      <c r="H282" s="4"/>
      <c r="I282" s="4"/>
    </row>
    <row r="283" spans="2:9" s="5" customFormat="1" ht="11.25">
      <c r="B283" s="4"/>
      <c r="C283" s="4"/>
      <c r="D283" s="4"/>
      <c r="E283" s="4"/>
      <c r="F283" s="4"/>
      <c r="G283" s="4"/>
      <c r="H283" s="4"/>
      <c r="I283" s="4"/>
    </row>
    <row r="284" spans="2:9" s="5" customFormat="1" ht="11.25">
      <c r="B284" s="4"/>
      <c r="C284" s="4"/>
      <c r="D284" s="4"/>
      <c r="E284" s="4"/>
      <c r="F284" s="4"/>
      <c r="G284" s="4"/>
      <c r="H284" s="4"/>
      <c r="I284" s="4"/>
    </row>
    <row r="285" spans="2:9" s="5" customFormat="1" ht="11.25">
      <c r="B285" s="4"/>
      <c r="C285" s="4"/>
      <c r="D285" s="4"/>
      <c r="E285" s="4"/>
      <c r="F285" s="4"/>
      <c r="G285" s="4"/>
      <c r="H285" s="4"/>
      <c r="I285" s="4"/>
    </row>
    <row r="286" spans="2:9" s="5" customFormat="1" ht="11.25">
      <c r="B286" s="4"/>
      <c r="C286" s="4"/>
      <c r="D286" s="4"/>
      <c r="E286" s="4"/>
      <c r="F286" s="4"/>
      <c r="G286" s="4"/>
      <c r="H286" s="4"/>
      <c r="I286" s="4"/>
    </row>
    <row r="287" spans="2:9" s="5" customFormat="1" ht="11.25">
      <c r="B287" s="4"/>
      <c r="C287" s="4"/>
      <c r="D287" s="4"/>
      <c r="E287" s="4"/>
      <c r="F287" s="4"/>
      <c r="G287" s="4"/>
      <c r="H287" s="4"/>
      <c r="I287" s="4"/>
    </row>
    <row r="288" spans="2:9" s="5" customFormat="1" ht="11.25">
      <c r="B288" s="4"/>
      <c r="C288" s="4"/>
      <c r="D288" s="4"/>
      <c r="E288" s="4"/>
      <c r="F288" s="4"/>
      <c r="G288" s="4"/>
      <c r="H288" s="4"/>
      <c r="I288" s="4"/>
    </row>
    <row r="289" spans="2:9" s="5" customFormat="1" ht="11.25">
      <c r="B289" s="4"/>
      <c r="C289" s="4"/>
      <c r="D289" s="4"/>
      <c r="E289" s="4"/>
      <c r="F289" s="4"/>
      <c r="G289" s="4"/>
      <c r="H289" s="4"/>
      <c r="I289" s="4"/>
    </row>
    <row r="290" spans="2:9" s="5" customFormat="1" ht="11.25">
      <c r="B290" s="4"/>
      <c r="C290" s="4"/>
      <c r="D290" s="4"/>
      <c r="E290" s="4"/>
      <c r="F290" s="4"/>
      <c r="G290" s="4"/>
      <c r="H290" s="4"/>
      <c r="I290" s="4"/>
    </row>
    <row r="291" spans="2:9" s="5" customFormat="1" ht="11.25">
      <c r="B291" s="4"/>
      <c r="C291" s="4"/>
      <c r="D291" s="4"/>
      <c r="E291" s="4"/>
      <c r="F291" s="4"/>
      <c r="G291" s="4"/>
      <c r="H291" s="4"/>
      <c r="I291" s="4"/>
    </row>
    <row r="292" spans="2:9" s="5" customFormat="1" ht="11.25">
      <c r="B292" s="4"/>
      <c r="C292" s="4"/>
      <c r="D292" s="4"/>
      <c r="E292" s="4"/>
      <c r="F292" s="4"/>
      <c r="G292" s="4"/>
      <c r="H292" s="4"/>
      <c r="I292" s="4"/>
    </row>
    <row r="293" spans="2:9" s="5" customFormat="1" ht="11.25">
      <c r="B293" s="4"/>
      <c r="C293" s="4"/>
      <c r="D293" s="4"/>
      <c r="E293" s="4"/>
      <c r="F293" s="4"/>
      <c r="G293" s="4"/>
      <c r="H293" s="4"/>
      <c r="I293" s="4"/>
    </row>
    <row r="294" spans="2:9" s="5" customFormat="1" ht="11.25">
      <c r="B294" s="4"/>
      <c r="C294" s="4"/>
      <c r="D294" s="4"/>
      <c r="E294" s="4"/>
      <c r="F294" s="4"/>
      <c r="G294" s="4"/>
      <c r="H294" s="4"/>
      <c r="I294" s="4"/>
    </row>
    <row r="295" spans="2:9" s="5" customFormat="1" ht="11.25">
      <c r="B295" s="4"/>
      <c r="C295" s="4"/>
      <c r="D295" s="4"/>
      <c r="E295" s="4"/>
      <c r="F295" s="4"/>
      <c r="G295" s="4"/>
      <c r="H295" s="4"/>
      <c r="I295" s="4"/>
    </row>
    <row r="296" spans="2:9" s="5" customFormat="1" ht="11.25">
      <c r="B296" s="4"/>
      <c r="C296" s="4"/>
      <c r="D296" s="4"/>
      <c r="E296" s="4"/>
      <c r="F296" s="4"/>
      <c r="G296" s="4"/>
      <c r="H296" s="4"/>
      <c r="I296" s="4"/>
    </row>
    <row r="297" spans="2:9" s="5" customFormat="1" ht="11.25">
      <c r="B297" s="4"/>
      <c r="C297" s="4"/>
      <c r="D297" s="4"/>
      <c r="E297" s="4"/>
      <c r="F297" s="4"/>
      <c r="G297" s="4"/>
      <c r="H297" s="4"/>
      <c r="I297" s="4"/>
    </row>
    <row r="298" spans="2:9" s="5" customFormat="1" ht="11.25">
      <c r="B298" s="4"/>
      <c r="C298" s="4"/>
      <c r="D298" s="4"/>
      <c r="E298" s="4"/>
      <c r="F298" s="4"/>
      <c r="G298" s="4"/>
      <c r="H298" s="4"/>
      <c r="I298" s="4"/>
    </row>
    <row r="299" spans="2:9" s="5" customFormat="1" ht="11.25">
      <c r="B299" s="4"/>
      <c r="C299" s="4"/>
      <c r="D299" s="4"/>
      <c r="E299" s="4"/>
      <c r="F299" s="4"/>
      <c r="G299" s="4"/>
      <c r="H299" s="4"/>
      <c r="I299" s="4"/>
    </row>
    <row r="300" spans="2:9" s="5" customFormat="1" ht="11.25">
      <c r="B300" s="4"/>
      <c r="C300" s="4"/>
      <c r="D300" s="4"/>
      <c r="E300" s="4"/>
      <c r="F300" s="4"/>
      <c r="G300" s="4"/>
      <c r="H300" s="4"/>
      <c r="I300" s="4"/>
    </row>
    <row r="301" spans="2:9" s="5" customFormat="1" ht="11.25">
      <c r="B301" s="4"/>
      <c r="C301" s="4"/>
      <c r="D301" s="4"/>
      <c r="E301" s="4"/>
      <c r="F301" s="4"/>
      <c r="G301" s="4"/>
      <c r="H301" s="4"/>
      <c r="I301" s="4"/>
    </row>
    <row r="302" spans="2:9" s="5" customFormat="1" ht="11.25">
      <c r="B302" s="4"/>
      <c r="C302" s="4"/>
      <c r="D302" s="4"/>
      <c r="E302" s="4"/>
      <c r="F302" s="4"/>
      <c r="G302" s="4"/>
      <c r="H302" s="4"/>
      <c r="I302" s="4"/>
    </row>
    <row r="303" spans="2:9" s="5" customFormat="1" ht="11.25">
      <c r="B303" s="4"/>
      <c r="C303" s="4"/>
      <c r="D303" s="4"/>
      <c r="E303" s="4"/>
      <c r="F303" s="4"/>
      <c r="G303" s="4"/>
      <c r="H303" s="4"/>
      <c r="I303" s="4"/>
    </row>
    <row r="304" spans="2:9" s="5" customFormat="1" ht="11.25">
      <c r="B304" s="4"/>
      <c r="C304" s="4"/>
      <c r="D304" s="4"/>
      <c r="E304" s="4"/>
      <c r="F304" s="4"/>
      <c r="G304" s="4"/>
      <c r="H304" s="4"/>
      <c r="I304" s="4"/>
    </row>
    <row r="305" spans="2:9" s="5" customFormat="1" ht="11.25">
      <c r="B305" s="4"/>
      <c r="C305" s="4"/>
      <c r="D305" s="4"/>
      <c r="E305" s="4"/>
      <c r="F305" s="4"/>
      <c r="G305" s="4"/>
      <c r="H305" s="4"/>
      <c r="I305" s="4"/>
    </row>
    <row r="306" spans="2:9" s="5" customFormat="1" ht="11.25">
      <c r="B306" s="4"/>
      <c r="C306" s="4"/>
      <c r="D306" s="4"/>
      <c r="E306" s="4"/>
      <c r="F306" s="4"/>
      <c r="G306" s="4"/>
      <c r="H306" s="4"/>
      <c r="I306" s="4"/>
    </row>
    <row r="307" spans="2:9" s="5" customFormat="1" ht="11.25">
      <c r="B307" s="4"/>
      <c r="C307" s="4"/>
      <c r="D307" s="4"/>
      <c r="E307" s="4"/>
      <c r="F307" s="4"/>
      <c r="G307" s="4"/>
      <c r="H307" s="4"/>
      <c r="I307" s="4"/>
    </row>
    <row r="308" spans="2:9" s="5" customFormat="1" ht="11.25">
      <c r="B308" s="4"/>
      <c r="C308" s="4"/>
      <c r="D308" s="4"/>
      <c r="E308" s="4"/>
      <c r="F308" s="4"/>
      <c r="G308" s="4"/>
      <c r="H308" s="4"/>
      <c r="I308" s="4"/>
    </row>
    <row r="309" spans="2:9" s="5" customFormat="1" ht="11.25">
      <c r="B309" s="4"/>
      <c r="C309" s="4"/>
      <c r="D309" s="4"/>
      <c r="E309" s="4"/>
      <c r="F309" s="4"/>
      <c r="G309" s="4"/>
      <c r="H309" s="4"/>
      <c r="I309" s="4"/>
    </row>
    <row r="310" spans="2:9" s="5" customFormat="1" ht="11.25">
      <c r="B310" s="4"/>
      <c r="C310" s="4"/>
      <c r="D310" s="4"/>
      <c r="E310" s="4"/>
      <c r="F310" s="4"/>
      <c r="G310" s="4"/>
      <c r="H310" s="4"/>
      <c r="I310" s="4"/>
    </row>
    <row r="311" spans="2:9" s="5" customFormat="1" ht="11.25">
      <c r="B311" s="4"/>
      <c r="C311" s="4"/>
      <c r="D311" s="4"/>
      <c r="E311" s="4"/>
      <c r="F311" s="4"/>
      <c r="G311" s="4"/>
      <c r="H311" s="4"/>
      <c r="I311" s="4"/>
    </row>
    <row r="312" spans="2:9" s="5" customFormat="1" ht="11.25">
      <c r="B312" s="4"/>
      <c r="C312" s="4"/>
      <c r="D312" s="4"/>
      <c r="E312" s="4"/>
      <c r="F312" s="4"/>
      <c r="G312" s="4"/>
      <c r="H312" s="4"/>
      <c r="I312" s="4"/>
    </row>
    <row r="313" spans="2:9" s="5" customFormat="1" ht="11.25">
      <c r="B313" s="4"/>
      <c r="C313" s="4"/>
      <c r="D313" s="4"/>
      <c r="E313" s="4"/>
      <c r="F313" s="4"/>
      <c r="G313" s="4"/>
      <c r="H313" s="4"/>
      <c r="I313" s="4"/>
    </row>
    <row r="314" spans="2:9" s="5" customFormat="1" ht="11.25">
      <c r="B314" s="4"/>
      <c r="C314" s="4"/>
      <c r="D314" s="4"/>
      <c r="E314" s="4"/>
      <c r="F314" s="4"/>
      <c r="G314" s="4"/>
      <c r="H314" s="4"/>
      <c r="I314" s="4"/>
    </row>
    <row r="315" spans="2:9" s="5" customFormat="1" ht="11.25">
      <c r="B315" s="4"/>
      <c r="C315" s="4"/>
      <c r="D315" s="4"/>
      <c r="E315" s="4"/>
      <c r="F315" s="4"/>
      <c r="G315" s="4"/>
      <c r="H315" s="4"/>
      <c r="I315" s="4"/>
    </row>
    <row r="316" spans="2:9" s="5" customFormat="1" ht="11.25">
      <c r="B316" s="4"/>
      <c r="C316" s="4"/>
      <c r="D316" s="4"/>
      <c r="E316" s="4"/>
      <c r="F316" s="4"/>
      <c r="G316" s="4"/>
      <c r="H316" s="4"/>
      <c r="I316" s="4"/>
    </row>
    <row r="317" spans="2:9" s="5" customFormat="1" ht="11.25">
      <c r="B317" s="4"/>
      <c r="C317" s="4"/>
      <c r="D317" s="4"/>
      <c r="E317" s="4"/>
      <c r="F317" s="4"/>
      <c r="G317" s="4"/>
      <c r="H317" s="4"/>
      <c r="I317" s="4"/>
    </row>
    <row r="318" spans="2:9" s="5" customFormat="1" ht="11.25">
      <c r="B318" s="4"/>
      <c r="C318" s="4"/>
      <c r="D318" s="4"/>
      <c r="E318" s="4"/>
      <c r="F318" s="4"/>
      <c r="G318" s="4"/>
      <c r="H318" s="4"/>
      <c r="I318" s="4"/>
    </row>
    <row r="319" spans="2:9" s="5" customFormat="1" ht="11.25">
      <c r="B319" s="4"/>
      <c r="C319" s="4"/>
      <c r="D319" s="4"/>
      <c r="E319" s="4"/>
      <c r="F319" s="4"/>
      <c r="G319" s="4"/>
      <c r="H319" s="4"/>
      <c r="I319" s="4"/>
    </row>
    <row r="320" spans="2:9" s="5" customFormat="1" ht="11.25">
      <c r="B320" s="4"/>
      <c r="C320" s="4"/>
      <c r="D320" s="4"/>
      <c r="E320" s="4"/>
      <c r="F320" s="4"/>
      <c r="G320" s="4"/>
      <c r="H320" s="4"/>
      <c r="I320" s="4"/>
    </row>
    <row r="321" spans="2:9" s="5" customFormat="1" ht="11.25">
      <c r="B321" s="4"/>
      <c r="C321" s="4"/>
      <c r="D321" s="4"/>
      <c r="E321" s="4"/>
      <c r="F321" s="4"/>
      <c r="G321" s="4"/>
      <c r="H321" s="4"/>
      <c r="I321" s="4"/>
    </row>
    <row r="322" spans="2:9" s="5" customFormat="1" ht="11.25">
      <c r="B322" s="4"/>
      <c r="C322" s="4"/>
      <c r="D322" s="4"/>
      <c r="E322" s="4"/>
      <c r="F322" s="4"/>
      <c r="G322" s="4"/>
      <c r="H322" s="4"/>
      <c r="I322" s="4"/>
    </row>
    <row r="323" spans="2:9" s="5" customFormat="1" ht="11.25">
      <c r="B323" s="4"/>
      <c r="C323" s="4"/>
      <c r="D323" s="4"/>
      <c r="E323" s="4"/>
      <c r="F323" s="4"/>
      <c r="G323" s="4"/>
      <c r="H323" s="4"/>
      <c r="I323" s="4"/>
    </row>
    <row r="324" spans="2:9" s="5" customFormat="1" ht="11.25">
      <c r="B324" s="4"/>
      <c r="C324" s="4"/>
      <c r="D324" s="4"/>
      <c r="E324" s="4"/>
      <c r="F324" s="4"/>
      <c r="G324" s="4"/>
      <c r="H324" s="4"/>
      <c r="I324" s="4"/>
    </row>
    <row r="325" spans="2:9" s="5" customFormat="1" ht="11.25">
      <c r="B325" s="4"/>
      <c r="C325" s="4"/>
      <c r="D325" s="4"/>
      <c r="E325" s="4"/>
      <c r="F325" s="4"/>
      <c r="G325" s="4"/>
      <c r="H325" s="4"/>
      <c r="I325" s="4"/>
    </row>
    <row r="326" spans="2:9" s="5" customFormat="1" ht="11.25">
      <c r="B326" s="4"/>
      <c r="C326" s="4"/>
      <c r="D326" s="4"/>
      <c r="E326" s="4"/>
      <c r="F326" s="4"/>
      <c r="G326" s="4"/>
      <c r="H326" s="4"/>
      <c r="I326" s="4"/>
    </row>
    <row r="327" spans="2:9" s="5" customFormat="1" ht="11.25">
      <c r="B327" s="4"/>
      <c r="C327" s="4"/>
      <c r="D327" s="4"/>
      <c r="E327" s="4"/>
      <c r="F327" s="4"/>
      <c r="G327" s="4"/>
      <c r="H327" s="4"/>
      <c r="I327" s="4"/>
    </row>
    <row r="328" spans="2:9" s="5" customFormat="1" ht="11.25">
      <c r="B328" s="4"/>
      <c r="C328" s="4"/>
      <c r="D328" s="4"/>
      <c r="E328" s="4"/>
      <c r="F328" s="4"/>
      <c r="G328" s="4"/>
      <c r="H328" s="4"/>
      <c r="I328" s="4"/>
    </row>
    <row r="329" spans="2:9" s="5" customFormat="1" ht="11.25">
      <c r="B329" s="4"/>
      <c r="C329" s="4"/>
      <c r="D329" s="4"/>
      <c r="E329" s="4"/>
      <c r="F329" s="4"/>
      <c r="G329" s="4"/>
      <c r="H329" s="4"/>
      <c r="I329" s="4"/>
    </row>
    <row r="330" spans="2:9" s="5" customFormat="1" ht="11.25">
      <c r="B330" s="4"/>
      <c r="C330" s="4"/>
      <c r="D330" s="4"/>
      <c r="E330" s="4"/>
      <c r="F330" s="4"/>
      <c r="G330" s="4"/>
      <c r="H330" s="4"/>
      <c r="I330" s="4"/>
    </row>
    <row r="331" spans="2:9" s="5" customFormat="1" ht="11.25">
      <c r="B331" s="4"/>
      <c r="C331" s="4"/>
      <c r="D331" s="4"/>
      <c r="E331" s="4"/>
      <c r="F331" s="4"/>
      <c r="G331" s="4"/>
      <c r="H331" s="4"/>
      <c r="I331" s="4"/>
    </row>
    <row r="332" spans="2:9" s="5" customFormat="1" ht="11.25">
      <c r="B332" s="4"/>
      <c r="C332" s="4"/>
      <c r="D332" s="4"/>
      <c r="E332" s="4"/>
      <c r="F332" s="4"/>
      <c r="G332" s="4"/>
      <c r="H332" s="4"/>
      <c r="I332" s="4"/>
    </row>
  </sheetData>
  <autoFilter ref="B1:I164">
    <filterColumn colId="4" showButton="0"/>
  </autoFilter>
  <sortState ref="A2:M335">
    <sortCondition ref="I2:I335"/>
    <sortCondition descending="1" ref="H2:H335"/>
  </sortState>
  <pageMargins left="0.75" right="0.75" top="1" bottom="1" header="0.5" footer="0.5"/>
  <pageSetup orientation="landscape" r:id="rId1"/>
  <headerFooter alignWithMargins="0">
    <oddHeader>&amp;C&amp;"Arial,Grassetto"&amp;20ELENCO COMPLETO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B3" sqref="B3:J3"/>
    </sheetView>
  </sheetViews>
  <sheetFormatPr defaultRowHeight="12.75"/>
  <cols>
    <col min="1" max="1" width="3.5703125" style="1" bestFit="1" customWidth="1"/>
    <col min="2" max="2" width="15.28515625" style="1" customWidth="1"/>
    <col min="3" max="3" width="14.42578125" style="1" customWidth="1"/>
    <col min="4" max="4" width="20.42578125" style="1" hidden="1" customWidth="1"/>
    <col min="5" max="5" width="12.140625" style="1" bestFit="1" customWidth="1"/>
    <col min="6" max="6" width="11.5703125" style="1" bestFit="1" customWidth="1"/>
    <col min="7" max="8" width="12" style="1" customWidth="1"/>
    <col min="9" max="9" width="11.7109375" style="1" bestFit="1" customWidth="1"/>
    <col min="10" max="10" width="15.140625" style="1" customWidth="1"/>
    <col min="11" max="11" width="3.28515625" style="1" customWidth="1"/>
  </cols>
  <sheetData>
    <row r="1" spans="1:12" ht="20.100000000000001" customHeight="1">
      <c r="A1" s="12"/>
      <c r="B1" s="40" t="s">
        <v>0</v>
      </c>
      <c r="C1" s="40"/>
      <c r="D1" s="40"/>
      <c r="E1" s="40"/>
      <c r="F1" s="40"/>
      <c r="G1" s="40"/>
      <c r="H1" s="40"/>
      <c r="I1" s="40"/>
      <c r="J1" s="4"/>
      <c r="K1" s="4"/>
    </row>
    <row r="2" spans="1:12" ht="10.5" customHeight="1">
      <c r="A2" s="12"/>
      <c r="C2" s="16"/>
      <c r="E2" s="2"/>
      <c r="F2" s="36"/>
      <c r="G2" s="36"/>
      <c r="H2" s="16"/>
      <c r="I2" s="2"/>
      <c r="J2" s="4"/>
      <c r="K2" s="4"/>
    </row>
    <row r="3" spans="1:12" ht="24.75" customHeight="1">
      <c r="A3" s="12"/>
      <c r="B3" s="2" t="s">
        <v>486</v>
      </c>
      <c r="C3" s="2" t="s">
        <v>418</v>
      </c>
      <c r="F3" s="37" t="s">
        <v>1</v>
      </c>
      <c r="G3" s="2" t="s">
        <v>457</v>
      </c>
      <c r="H3" s="2" t="s">
        <v>458</v>
      </c>
      <c r="I3" s="35" t="s">
        <v>484</v>
      </c>
      <c r="J3" s="4"/>
      <c r="K3" s="4"/>
    </row>
    <row r="4" spans="1:12" s="1" customFormat="1" ht="26.25" customHeight="1">
      <c r="A4" s="6" t="s">
        <v>468</v>
      </c>
      <c r="B4" s="7" t="s">
        <v>2</v>
      </c>
      <c r="C4" s="7" t="s">
        <v>3</v>
      </c>
      <c r="D4" s="7" t="s">
        <v>4</v>
      </c>
      <c r="E4" s="7" t="s">
        <v>483</v>
      </c>
      <c r="F4" s="7" t="s">
        <v>5</v>
      </c>
      <c r="G4" s="7" t="s">
        <v>6</v>
      </c>
      <c r="H4" s="7" t="s">
        <v>459</v>
      </c>
      <c r="I4" s="7" t="s">
        <v>7</v>
      </c>
      <c r="J4" s="7" t="s">
        <v>413</v>
      </c>
      <c r="K4" s="38"/>
    </row>
    <row r="5" spans="1:12" ht="15" customHeight="1">
      <c r="A5" s="13">
        <v>1</v>
      </c>
      <c r="B5" s="9" t="s">
        <v>405</v>
      </c>
      <c r="C5" s="9" t="s">
        <v>138</v>
      </c>
      <c r="D5" s="9" t="s">
        <v>406</v>
      </c>
      <c r="E5" s="34">
        <f>DATE(1900+VALUE(MID(D5,7,2)), CHOOSE(CODE(UPPER(MID(D5,9,1)))-CODE("A")+1,1,2,3,4,5,0,0,6,0,0,0,7,8,0,0,9,0,10,11,12), IF(VALUE(MID(D5,10,2))&gt;40,VALUE(MID(D5,10,2))-40,VALUE(MID(D5,10,2))))</f>
        <v>27515</v>
      </c>
      <c r="F5" s="9">
        <v>40</v>
      </c>
      <c r="G5" s="9">
        <v>40</v>
      </c>
      <c r="H5" s="9">
        <v>9.9</v>
      </c>
      <c r="I5" s="9">
        <v>89.9</v>
      </c>
      <c r="J5" s="10" t="s">
        <v>418</v>
      </c>
      <c r="K5" s="39"/>
    </row>
    <row r="6" spans="1:12" ht="15" customHeight="1">
      <c r="A6" s="13">
        <v>2</v>
      </c>
      <c r="B6" s="10" t="s">
        <v>420</v>
      </c>
      <c r="C6" s="10" t="s">
        <v>385</v>
      </c>
      <c r="D6" s="10" t="s">
        <v>442</v>
      </c>
      <c r="E6" s="34">
        <f>DATE(1900+VALUE(MID(D6,7,2)), CHOOSE(CODE(UPPER(MID(D6,9,1)))-CODE("A")+1,1,2,3,4,5,0,0,6,0,0,0,7,8,0,0,9,0,10,11,12), IF(VALUE(MID(D6,10,2))&gt;40,VALUE(MID(D6,10,2))-40,VALUE(MID(D6,10,2))))</f>
        <v>24575</v>
      </c>
      <c r="F6" s="10">
        <v>37.1</v>
      </c>
      <c r="G6" s="10">
        <v>37</v>
      </c>
      <c r="H6" s="10">
        <v>12.5</v>
      </c>
      <c r="I6" s="9">
        <v>86.6</v>
      </c>
      <c r="J6" s="10" t="s">
        <v>418</v>
      </c>
      <c r="K6" s="39"/>
    </row>
    <row r="7" spans="1:12" ht="15" customHeight="1">
      <c r="A7" s="13">
        <v>3</v>
      </c>
      <c r="B7" s="9" t="s">
        <v>238</v>
      </c>
      <c r="C7" s="9" t="s">
        <v>239</v>
      </c>
      <c r="D7" s="9" t="s">
        <v>240</v>
      </c>
      <c r="E7" s="34">
        <f>DATE(1900+VALUE(MID(D7,7,2)), CHOOSE(CODE(UPPER(MID(D7,9,1)))-CODE("A")+1,1,2,3,4,5,0,0,6,0,0,0,7,8,0,0,9,0,10,11,12), IF(VALUE(MID(D7,10,2))&gt;40,VALUE(MID(D7,10,2))-40,VALUE(MID(D7,10,2))))</f>
        <v>26310</v>
      </c>
      <c r="F7" s="9">
        <v>28.4</v>
      </c>
      <c r="G7" s="9">
        <v>38</v>
      </c>
      <c r="H7" s="9">
        <v>16.100000000000001</v>
      </c>
      <c r="I7" s="9">
        <v>82.5</v>
      </c>
      <c r="J7" s="10" t="s">
        <v>418</v>
      </c>
      <c r="K7" s="39"/>
    </row>
    <row r="8" spans="1:12" ht="15" customHeight="1">
      <c r="A8" s="13"/>
      <c r="B8" s="9"/>
      <c r="C8" s="9"/>
      <c r="D8" s="9"/>
      <c r="E8" s="34"/>
      <c r="F8" s="9"/>
      <c r="G8" s="9"/>
      <c r="H8" s="9"/>
      <c r="I8" s="9"/>
      <c r="J8" s="10"/>
      <c r="K8" s="39"/>
    </row>
    <row r="9" spans="1:12" ht="15" customHeight="1">
      <c r="A9" s="13">
        <v>4</v>
      </c>
      <c r="B9" s="9" t="s">
        <v>95</v>
      </c>
      <c r="C9" s="9" t="s">
        <v>96</v>
      </c>
      <c r="D9" s="9" t="s">
        <v>97</v>
      </c>
      <c r="E9" s="34">
        <f t="shared" ref="E9:E14" si="0">DATE(1900+VALUE(MID(D9,7,2)), CHOOSE(CODE(UPPER(MID(D9,9,1)))-CODE("A")+1,1,2,3,4,5,0,0,6,0,0,0,7,8,0,0,9,0,10,11,12), IF(VALUE(MID(D9,10,2))&gt;40,VALUE(MID(D9,10,2))-40,VALUE(MID(D9,10,2))))</f>
        <v>32114</v>
      </c>
      <c r="F9" s="9">
        <v>35.6</v>
      </c>
      <c r="G9" s="9">
        <v>39</v>
      </c>
      <c r="H9" s="9">
        <v>7.8</v>
      </c>
      <c r="I9" s="9">
        <v>82.399999999999991</v>
      </c>
      <c r="J9" s="10" t="s">
        <v>418</v>
      </c>
      <c r="K9" s="39"/>
      <c r="L9" t="s">
        <v>480</v>
      </c>
    </row>
    <row r="10" spans="1:12" ht="15" customHeight="1">
      <c r="A10" s="13">
        <v>5</v>
      </c>
      <c r="B10" s="10" t="s">
        <v>423</v>
      </c>
      <c r="C10" s="10" t="s">
        <v>116</v>
      </c>
      <c r="D10" s="10" t="s">
        <v>444</v>
      </c>
      <c r="E10" s="34">
        <f t="shared" si="0"/>
        <v>30101</v>
      </c>
      <c r="F10" s="10">
        <v>31.7</v>
      </c>
      <c r="G10" s="10">
        <v>40</v>
      </c>
      <c r="H10" s="10">
        <v>10</v>
      </c>
      <c r="I10" s="9">
        <v>81.7</v>
      </c>
      <c r="J10" s="10" t="s">
        <v>418</v>
      </c>
      <c r="K10" s="39"/>
      <c r="L10" t="s">
        <v>480</v>
      </c>
    </row>
    <row r="11" spans="1:12" ht="15" customHeight="1">
      <c r="A11" s="13">
        <v>6</v>
      </c>
      <c r="B11" s="9" t="s">
        <v>154</v>
      </c>
      <c r="C11" s="9" t="s">
        <v>155</v>
      </c>
      <c r="D11" s="9" t="s">
        <v>156</v>
      </c>
      <c r="E11" s="34">
        <f t="shared" si="0"/>
        <v>30361</v>
      </c>
      <c r="F11" s="9">
        <v>30.2</v>
      </c>
      <c r="G11" s="9">
        <v>36</v>
      </c>
      <c r="H11" s="9">
        <v>15.3</v>
      </c>
      <c r="I11" s="9">
        <v>81.5</v>
      </c>
      <c r="J11" s="10" t="s">
        <v>418</v>
      </c>
      <c r="K11" s="39"/>
      <c r="L11" t="s">
        <v>480</v>
      </c>
    </row>
    <row r="12" spans="1:12" ht="15" customHeight="1">
      <c r="A12" s="13">
        <v>7</v>
      </c>
      <c r="B12" s="9" t="s">
        <v>410</v>
      </c>
      <c r="C12" s="9" t="s">
        <v>411</v>
      </c>
      <c r="D12" s="9" t="s">
        <v>412</v>
      </c>
      <c r="E12" s="34">
        <f t="shared" si="0"/>
        <v>24198</v>
      </c>
      <c r="F12" s="9">
        <v>28</v>
      </c>
      <c r="G12" s="9">
        <v>34</v>
      </c>
      <c r="H12" s="9">
        <v>18.2</v>
      </c>
      <c r="I12" s="9">
        <v>80.2</v>
      </c>
      <c r="J12" s="10" t="s">
        <v>418</v>
      </c>
      <c r="K12" s="39" t="s">
        <v>485</v>
      </c>
      <c r="L12" t="s">
        <v>480</v>
      </c>
    </row>
    <row r="13" spans="1:12" s="5" customFormat="1" ht="15.75" customHeight="1">
      <c r="A13" s="13">
        <v>8</v>
      </c>
      <c r="B13" s="9" t="s">
        <v>255</v>
      </c>
      <c r="C13" s="9" t="s">
        <v>256</v>
      </c>
      <c r="D13" s="9" t="s">
        <v>257</v>
      </c>
      <c r="E13" s="34">
        <f t="shared" si="0"/>
        <v>30821</v>
      </c>
      <c r="F13" s="9">
        <v>33.299999999999997</v>
      </c>
      <c r="G13" s="9">
        <v>37</v>
      </c>
      <c r="H13" s="9">
        <v>9</v>
      </c>
      <c r="I13" s="9">
        <v>79.3</v>
      </c>
      <c r="J13" s="10" t="s">
        <v>418</v>
      </c>
      <c r="K13" s="39"/>
      <c r="L13" t="s">
        <v>480</v>
      </c>
    </row>
    <row r="14" spans="1:12" s="5" customFormat="1" ht="15.75" customHeight="1">
      <c r="A14" s="13">
        <v>9</v>
      </c>
      <c r="B14" s="10" t="s">
        <v>435</v>
      </c>
      <c r="C14" s="10" t="s">
        <v>388</v>
      </c>
      <c r="D14" s="10" t="s">
        <v>453</v>
      </c>
      <c r="E14" s="34">
        <f t="shared" si="0"/>
        <v>31336</v>
      </c>
      <c r="F14" s="10">
        <v>28.3</v>
      </c>
      <c r="G14" s="10">
        <v>38</v>
      </c>
      <c r="H14" s="10">
        <v>11.1</v>
      </c>
      <c r="I14" s="9">
        <v>77.399999999999991</v>
      </c>
      <c r="J14" s="10" t="s">
        <v>418</v>
      </c>
      <c r="K14" s="39"/>
      <c r="L14" t="s">
        <v>480</v>
      </c>
    </row>
    <row r="16" spans="1:12">
      <c r="B16" s="33" t="s">
        <v>476</v>
      </c>
    </row>
    <row r="17" spans="2:2">
      <c r="B17" s="33" t="s">
        <v>477</v>
      </c>
    </row>
    <row r="18" spans="2:2">
      <c r="B18" s="33" t="s">
        <v>478</v>
      </c>
    </row>
    <row r="19" spans="2:2">
      <c r="B19" s="33" t="s">
        <v>479</v>
      </c>
    </row>
  </sheetData>
  <sortState ref="A5:J13">
    <sortCondition descending="1" ref="I5:I13"/>
  </sortState>
  <mergeCells count="1">
    <mergeCell ref="B1:I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&amp;C&amp;"Arial,Grassetto"&amp;20ABRUZZO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B3" sqref="B3:J3"/>
    </sheetView>
  </sheetViews>
  <sheetFormatPr defaultRowHeight="12.75"/>
  <cols>
    <col min="1" max="1" width="3.5703125" bestFit="1" customWidth="1"/>
    <col min="2" max="2" width="15.5703125" customWidth="1"/>
    <col min="3" max="3" width="19.42578125" customWidth="1"/>
    <col min="4" max="4" width="17.140625" hidden="1" customWidth="1"/>
    <col min="5" max="5" width="12.140625" bestFit="1" customWidth="1"/>
    <col min="6" max="6" width="13.5703125" customWidth="1"/>
    <col min="8" max="8" width="11.85546875" customWidth="1"/>
    <col min="9" max="9" width="11" customWidth="1"/>
    <col min="10" max="10" width="15.5703125" customWidth="1"/>
  </cols>
  <sheetData>
    <row r="1" spans="1:11" ht="20.100000000000001" customHeight="1">
      <c r="A1" s="5"/>
      <c r="B1" s="40" t="s">
        <v>0</v>
      </c>
      <c r="C1" s="40"/>
      <c r="D1" s="40"/>
      <c r="E1" s="40"/>
      <c r="F1" s="40"/>
      <c r="G1" s="40"/>
      <c r="H1" s="40"/>
      <c r="I1" s="40"/>
      <c r="J1" s="4"/>
    </row>
    <row r="2" spans="1:11" ht="12.75" customHeight="1">
      <c r="A2" s="5"/>
      <c r="E2" s="2"/>
      <c r="F2" s="41"/>
      <c r="G2" s="41"/>
      <c r="H2" s="11"/>
      <c r="I2" s="2"/>
      <c r="J2" s="4"/>
    </row>
    <row r="3" spans="1:11" ht="25.5" customHeight="1">
      <c r="A3" s="5"/>
      <c r="B3" s="2" t="s">
        <v>486</v>
      </c>
      <c r="C3" s="2" t="s">
        <v>417</v>
      </c>
      <c r="D3" s="1"/>
      <c r="E3" s="1"/>
      <c r="F3" s="37" t="s">
        <v>1</v>
      </c>
      <c r="G3" s="2" t="s">
        <v>457</v>
      </c>
      <c r="H3" s="2" t="s">
        <v>458</v>
      </c>
      <c r="I3" s="35" t="s">
        <v>484</v>
      </c>
      <c r="J3" s="4"/>
    </row>
    <row r="4" spans="1:11" s="1" customFormat="1" ht="26.25" customHeight="1">
      <c r="A4" s="6" t="s">
        <v>468</v>
      </c>
      <c r="B4" s="7" t="s">
        <v>2</v>
      </c>
      <c r="C4" s="7" t="s">
        <v>3</v>
      </c>
      <c r="D4" s="7" t="s">
        <v>4</v>
      </c>
      <c r="E4" s="7" t="s">
        <v>483</v>
      </c>
      <c r="F4" s="7" t="s">
        <v>5</v>
      </c>
      <c r="G4" s="7" t="s">
        <v>6</v>
      </c>
      <c r="H4" s="7" t="s">
        <v>459</v>
      </c>
      <c r="I4" s="7" t="s">
        <v>7</v>
      </c>
      <c r="J4" s="7" t="s">
        <v>413</v>
      </c>
    </row>
    <row r="5" spans="1:11" ht="15" customHeight="1">
      <c r="A5" s="8">
        <v>1</v>
      </c>
      <c r="B5" s="10" t="s">
        <v>437</v>
      </c>
      <c r="C5" s="10" t="s">
        <v>438</v>
      </c>
      <c r="D5" s="10" t="s">
        <v>455</v>
      </c>
      <c r="E5" s="34">
        <f>DATE(1900+VALUE(MID(D5,7,2)), CHOOSE(CODE(UPPER(MID(D5,9,1)))-CODE("A")+1,1,2,3,4,5,0,0,6,0,0,0,7,8,0,0,9,0,10,11,12), IF(VALUE(MID(D5,10,2))&gt;40,VALUE(MID(D5,10,2))-40,VALUE(MID(D5,10,2))))</f>
        <v>27492</v>
      </c>
      <c r="F5" s="10">
        <v>34.1</v>
      </c>
      <c r="G5" s="10">
        <v>38</v>
      </c>
      <c r="H5" s="10">
        <v>19.399999999999999</v>
      </c>
      <c r="I5" s="9">
        <v>91.5</v>
      </c>
      <c r="J5" s="10" t="s">
        <v>417</v>
      </c>
    </row>
    <row r="6" spans="1:11" ht="15" customHeight="1">
      <c r="A6" s="8">
        <v>2</v>
      </c>
      <c r="B6" s="9" t="s">
        <v>392</v>
      </c>
      <c r="C6" s="9" t="s">
        <v>164</v>
      </c>
      <c r="D6" s="9" t="s">
        <v>393</v>
      </c>
      <c r="E6" s="34">
        <f>DATE(1900+VALUE(MID(D6,7,2)), CHOOSE(CODE(UPPER(MID(D6,9,1)))-CODE("A")+1,1,2,3,4,5,0,0,6,0,0,0,7,8,0,0,9,0,10,11,12), IF(VALUE(MID(D6,10,2))&gt;40,VALUE(MID(D6,10,2))-40,VALUE(MID(D6,10,2))))</f>
        <v>30182</v>
      </c>
      <c r="F6" s="9">
        <v>36.299999999999997</v>
      </c>
      <c r="G6" s="9">
        <v>38</v>
      </c>
      <c r="H6" s="9">
        <v>13.4</v>
      </c>
      <c r="I6" s="9">
        <v>87.7</v>
      </c>
      <c r="J6" s="10" t="s">
        <v>417</v>
      </c>
    </row>
    <row r="7" spans="1:11" ht="15" customHeight="1">
      <c r="A7" s="8">
        <v>3</v>
      </c>
      <c r="B7" s="10" t="s">
        <v>431</v>
      </c>
      <c r="C7" s="10" t="s">
        <v>345</v>
      </c>
      <c r="D7" s="10" t="s">
        <v>450</v>
      </c>
      <c r="E7" s="34">
        <f>DATE(1900+VALUE(MID(D7,7,2)), CHOOSE(CODE(UPPER(MID(D7,9,1)))-CODE("A")+1,1,2,3,4,5,0,0,6,0,0,0,7,8,0,0,9,0,10,11,12), IF(VALUE(MID(D7,10,2))&gt;40,VALUE(MID(D7,10,2))-40,VALUE(MID(D7,10,2))))</f>
        <v>29109</v>
      </c>
      <c r="F7" s="10">
        <v>33.6</v>
      </c>
      <c r="G7" s="10">
        <v>40</v>
      </c>
      <c r="H7" s="10">
        <v>12.8</v>
      </c>
      <c r="I7" s="9">
        <v>86.399999999999991</v>
      </c>
      <c r="J7" s="10" t="s">
        <v>417</v>
      </c>
    </row>
    <row r="8" spans="1:11" ht="15" customHeight="1">
      <c r="A8" s="8"/>
      <c r="B8" s="10"/>
      <c r="C8" s="10"/>
      <c r="D8" s="10"/>
      <c r="E8" s="34"/>
      <c r="F8" s="10"/>
      <c r="G8" s="10"/>
      <c r="H8" s="10"/>
      <c r="I8" s="9"/>
      <c r="J8" s="10"/>
    </row>
    <row r="9" spans="1:11" ht="15" customHeight="1">
      <c r="A9" s="8">
        <v>4</v>
      </c>
      <c r="B9" s="9" t="s">
        <v>90</v>
      </c>
      <c r="C9" s="9" t="s">
        <v>91</v>
      </c>
      <c r="D9" s="9" t="s">
        <v>92</v>
      </c>
      <c r="E9" s="34">
        <f t="shared" ref="E9:E21" si="0">DATE(1900+VALUE(MID(D9,7,2)), CHOOSE(CODE(UPPER(MID(D9,9,1)))-CODE("A")+1,1,2,3,4,5,0,0,6,0,0,0,7,8,0,0,9,0,10,11,12), IF(VALUE(MID(D9,10,2))&gt;40,VALUE(MID(D9,10,2))-40,VALUE(MID(D9,10,2))))</f>
        <v>31711</v>
      </c>
      <c r="F9" s="9">
        <v>35.1</v>
      </c>
      <c r="G9" s="9">
        <v>40</v>
      </c>
      <c r="H9" s="9">
        <v>9.8000000000000007</v>
      </c>
      <c r="I9" s="9">
        <v>84.899999999999991</v>
      </c>
      <c r="J9" s="10" t="s">
        <v>417</v>
      </c>
      <c r="K9" t="s">
        <v>480</v>
      </c>
    </row>
    <row r="10" spans="1:11" ht="15" customHeight="1">
      <c r="A10" s="8">
        <v>5</v>
      </c>
      <c r="B10" s="10" t="s">
        <v>436</v>
      </c>
      <c r="C10" s="10" t="s">
        <v>164</v>
      </c>
      <c r="D10" s="10" t="s">
        <v>454</v>
      </c>
      <c r="E10" s="34">
        <f t="shared" si="0"/>
        <v>31720</v>
      </c>
      <c r="F10" s="10">
        <v>30.6</v>
      </c>
      <c r="G10" s="10">
        <v>40</v>
      </c>
      <c r="H10" s="10">
        <v>11.8</v>
      </c>
      <c r="I10" s="9">
        <v>82.399999999999991</v>
      </c>
      <c r="J10" s="10" t="s">
        <v>417</v>
      </c>
      <c r="K10" t="s">
        <v>480</v>
      </c>
    </row>
    <row r="11" spans="1:11" ht="15" customHeight="1">
      <c r="A11" s="8">
        <v>6</v>
      </c>
      <c r="B11" s="9" t="s">
        <v>70</v>
      </c>
      <c r="C11" s="9" t="s">
        <v>71</v>
      </c>
      <c r="D11" s="9" t="s">
        <v>72</v>
      </c>
      <c r="E11" s="34">
        <f t="shared" si="0"/>
        <v>28014</v>
      </c>
      <c r="F11" s="9">
        <v>32.6</v>
      </c>
      <c r="G11" s="9">
        <v>40</v>
      </c>
      <c r="H11" s="9">
        <v>9.6</v>
      </c>
      <c r="I11" s="9">
        <v>82.199999999999989</v>
      </c>
      <c r="J11" s="10" t="s">
        <v>417</v>
      </c>
      <c r="K11" t="s">
        <v>480</v>
      </c>
    </row>
    <row r="12" spans="1:11" ht="15" customHeight="1">
      <c r="A12" s="8">
        <v>7</v>
      </c>
      <c r="B12" s="9" t="s">
        <v>278</v>
      </c>
      <c r="C12" s="9" t="s">
        <v>279</v>
      </c>
      <c r="D12" s="9" t="s">
        <v>280</v>
      </c>
      <c r="E12" s="34">
        <f t="shared" si="0"/>
        <v>31171</v>
      </c>
      <c r="F12" s="9">
        <v>32.6</v>
      </c>
      <c r="G12" s="9">
        <v>38</v>
      </c>
      <c r="H12" s="9">
        <v>9.8000000000000007</v>
      </c>
      <c r="I12" s="9">
        <v>80.399999999999991</v>
      </c>
      <c r="J12" s="10" t="s">
        <v>417</v>
      </c>
      <c r="K12" t="s">
        <v>480</v>
      </c>
    </row>
    <row r="13" spans="1:11" ht="15" customHeight="1">
      <c r="A13" s="8">
        <v>8</v>
      </c>
      <c r="B13" s="9" t="s">
        <v>275</v>
      </c>
      <c r="C13" s="9" t="s">
        <v>276</v>
      </c>
      <c r="D13" s="9" t="s">
        <v>277</v>
      </c>
      <c r="E13" s="34">
        <f t="shared" si="0"/>
        <v>29331</v>
      </c>
      <c r="F13" s="9">
        <v>31.6</v>
      </c>
      <c r="G13" s="9">
        <v>38</v>
      </c>
      <c r="H13" s="9">
        <v>9.1999999999999993</v>
      </c>
      <c r="I13" s="9">
        <v>78.8</v>
      </c>
      <c r="J13" s="10" t="s">
        <v>417</v>
      </c>
      <c r="K13" t="s">
        <v>480</v>
      </c>
    </row>
    <row r="14" spans="1:11" ht="15" customHeight="1">
      <c r="A14" s="8">
        <v>9</v>
      </c>
      <c r="B14" s="9" t="s">
        <v>109</v>
      </c>
      <c r="C14" s="9" t="s">
        <v>110</v>
      </c>
      <c r="D14" s="9" t="s">
        <v>111</v>
      </c>
      <c r="E14" s="34">
        <f t="shared" si="0"/>
        <v>31927</v>
      </c>
      <c r="F14" s="9">
        <v>29.1</v>
      </c>
      <c r="G14" s="9">
        <v>37</v>
      </c>
      <c r="H14" s="9">
        <v>11.6</v>
      </c>
      <c r="I14" s="9">
        <v>77.699999999999989</v>
      </c>
      <c r="J14" s="10" t="s">
        <v>417</v>
      </c>
      <c r="K14" t="s">
        <v>480</v>
      </c>
    </row>
    <row r="15" spans="1:11" ht="15" customHeight="1">
      <c r="A15" s="8">
        <v>10</v>
      </c>
      <c r="B15" s="9" t="s">
        <v>172</v>
      </c>
      <c r="C15" s="9" t="s">
        <v>173</v>
      </c>
      <c r="D15" s="9" t="s">
        <v>174</v>
      </c>
      <c r="E15" s="34">
        <f t="shared" si="0"/>
        <v>31890</v>
      </c>
      <c r="F15" s="9">
        <v>28.1</v>
      </c>
      <c r="G15" s="9">
        <v>38</v>
      </c>
      <c r="H15" s="9">
        <v>9.6</v>
      </c>
      <c r="I15" s="9">
        <v>75.699999999999989</v>
      </c>
      <c r="J15" s="10" t="s">
        <v>417</v>
      </c>
      <c r="K15" t="s">
        <v>480</v>
      </c>
    </row>
    <row r="16" spans="1:11" ht="15" customHeight="1">
      <c r="A16" s="8">
        <v>11</v>
      </c>
      <c r="B16" s="9" t="s">
        <v>314</v>
      </c>
      <c r="C16" s="9" t="s">
        <v>315</v>
      </c>
      <c r="D16" s="9" t="s">
        <v>316</v>
      </c>
      <c r="E16" s="34">
        <f t="shared" si="0"/>
        <v>28649</v>
      </c>
      <c r="F16" s="9">
        <v>30.4</v>
      </c>
      <c r="G16" s="9">
        <v>36</v>
      </c>
      <c r="H16" s="9">
        <v>9.1999999999999993</v>
      </c>
      <c r="I16" s="9">
        <v>75.600000000000009</v>
      </c>
      <c r="J16" s="10" t="s">
        <v>417</v>
      </c>
      <c r="K16" t="s">
        <v>480</v>
      </c>
    </row>
    <row r="17" spans="1:11" ht="15" customHeight="1">
      <c r="A17" s="8">
        <v>12</v>
      </c>
      <c r="B17" s="9" t="s">
        <v>124</v>
      </c>
      <c r="C17" s="9" t="s">
        <v>127</v>
      </c>
      <c r="D17" s="9" t="s">
        <v>128</v>
      </c>
      <c r="E17" s="34">
        <f t="shared" si="0"/>
        <v>24649</v>
      </c>
      <c r="F17" s="9">
        <v>32.1</v>
      </c>
      <c r="G17" s="9">
        <v>38</v>
      </c>
      <c r="H17" s="9">
        <v>5.0999999999999996</v>
      </c>
      <c r="I17" s="9">
        <v>75.199999999999989</v>
      </c>
      <c r="J17" s="10" t="s">
        <v>417</v>
      </c>
      <c r="K17" t="s">
        <v>480</v>
      </c>
    </row>
    <row r="18" spans="1:11" ht="15" customHeight="1">
      <c r="A18" s="8">
        <v>13</v>
      </c>
      <c r="B18" s="9" t="s">
        <v>235</v>
      </c>
      <c r="C18" s="9" t="s">
        <v>236</v>
      </c>
      <c r="D18" s="9" t="s">
        <v>237</v>
      </c>
      <c r="E18" s="34">
        <f t="shared" si="0"/>
        <v>27824</v>
      </c>
      <c r="F18" s="9">
        <v>28.2</v>
      </c>
      <c r="G18" s="9">
        <v>36</v>
      </c>
      <c r="H18" s="9">
        <v>10.8</v>
      </c>
      <c r="I18" s="9">
        <v>75</v>
      </c>
      <c r="J18" s="10" t="s">
        <v>417</v>
      </c>
      <c r="K18" t="s">
        <v>480</v>
      </c>
    </row>
    <row r="19" spans="1:11" s="5" customFormat="1" ht="15.75" customHeight="1">
      <c r="A19" s="8">
        <v>14</v>
      </c>
      <c r="B19" s="9" t="s">
        <v>397</v>
      </c>
      <c r="C19" s="9" t="s">
        <v>398</v>
      </c>
      <c r="D19" s="9" t="s">
        <v>399</v>
      </c>
      <c r="E19" s="34">
        <f t="shared" si="0"/>
        <v>29462</v>
      </c>
      <c r="F19" s="9">
        <v>29.3</v>
      </c>
      <c r="G19" s="9">
        <v>36</v>
      </c>
      <c r="H19" s="9">
        <v>7</v>
      </c>
      <c r="I19" s="9">
        <v>72.3</v>
      </c>
      <c r="J19" s="10" t="s">
        <v>417</v>
      </c>
      <c r="K19" t="s">
        <v>480</v>
      </c>
    </row>
    <row r="20" spans="1:11" s="5" customFormat="1" ht="15.75" customHeight="1">
      <c r="A20" s="8">
        <v>15</v>
      </c>
      <c r="B20" s="9" t="s">
        <v>262</v>
      </c>
      <c r="C20" s="9" t="s">
        <v>173</v>
      </c>
      <c r="D20" s="9" t="s">
        <v>263</v>
      </c>
      <c r="E20" s="34">
        <f t="shared" si="0"/>
        <v>27171</v>
      </c>
      <c r="F20" s="9">
        <v>28.4</v>
      </c>
      <c r="G20" s="9">
        <v>34</v>
      </c>
      <c r="H20" s="9">
        <v>7.4</v>
      </c>
      <c r="I20" s="9">
        <v>69.8</v>
      </c>
      <c r="J20" s="10" t="s">
        <v>417</v>
      </c>
      <c r="K20" t="s">
        <v>480</v>
      </c>
    </row>
    <row r="21" spans="1:11" s="5" customFormat="1" ht="15.75" customHeight="1">
      <c r="A21" s="8">
        <v>16</v>
      </c>
      <c r="B21" s="9" t="s">
        <v>55</v>
      </c>
      <c r="C21" s="9" t="s">
        <v>56</v>
      </c>
      <c r="D21" s="9" t="s">
        <v>57</v>
      </c>
      <c r="E21" s="34">
        <f t="shared" si="0"/>
        <v>25421</v>
      </c>
      <c r="F21" s="9">
        <v>28.5</v>
      </c>
      <c r="G21" s="9">
        <v>32</v>
      </c>
      <c r="H21" s="9">
        <v>9</v>
      </c>
      <c r="I21" s="9">
        <v>69.5</v>
      </c>
      <c r="J21" s="10" t="s">
        <v>417</v>
      </c>
      <c r="K21" t="s">
        <v>480</v>
      </c>
    </row>
    <row r="23" spans="1:11">
      <c r="B23" s="33" t="s">
        <v>476</v>
      </c>
    </row>
    <row r="24" spans="1:11">
      <c r="B24" s="33" t="s">
        <v>477</v>
      </c>
    </row>
    <row r="25" spans="1:11">
      <c r="B25" s="33" t="s">
        <v>478</v>
      </c>
    </row>
    <row r="26" spans="1:11">
      <c r="B26" s="33" t="s">
        <v>479</v>
      </c>
    </row>
  </sheetData>
  <sortState ref="A5:J20">
    <sortCondition descending="1" ref="I5:I20"/>
  </sortState>
  <mergeCells count="2">
    <mergeCell ref="F2:G2"/>
    <mergeCell ref="B1:I1"/>
  </mergeCells>
  <pageMargins left="0.7" right="0.7" top="0.75" bottom="0.75" header="0.3" footer="0.3"/>
  <pageSetup paperSize="9" orientation="landscape" r:id="rId1"/>
  <headerFooter>
    <oddHeader>&amp;C&amp;"Arial,Grassetto"&amp;20CALABRIA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tabSelected="1" topLeftCell="A79" workbookViewId="0">
      <selection activeCell="D79" sqref="D1:D1048576"/>
    </sheetView>
  </sheetViews>
  <sheetFormatPr defaultColWidth="11.7109375" defaultRowHeight="12.75"/>
  <cols>
    <col min="1" max="1" width="3.5703125" style="23" bestFit="1" customWidth="1"/>
    <col min="2" max="2" width="18.28515625" style="23" customWidth="1"/>
    <col min="3" max="3" width="17" style="23" customWidth="1"/>
    <col min="4" max="4" width="17.28515625" style="23" hidden="1" customWidth="1"/>
    <col min="5" max="5" width="17.28515625" style="23" customWidth="1"/>
    <col min="6" max="9" width="11.7109375" style="23"/>
    <col min="10" max="10" width="16" style="23" customWidth="1"/>
    <col min="11" max="11" width="3" style="23" bestFit="1" customWidth="1"/>
    <col min="12" max="12" width="3.140625" style="23" bestFit="1" customWidth="1"/>
    <col min="13" max="16384" width="11.7109375" style="23"/>
  </cols>
  <sheetData>
    <row r="1" spans="1:11" ht="20.100000000000001" customHeight="1">
      <c r="A1" s="21"/>
      <c r="B1" s="42" t="s">
        <v>0</v>
      </c>
      <c r="C1" s="42"/>
      <c r="D1" s="42"/>
      <c r="E1" s="42"/>
      <c r="F1" s="42"/>
      <c r="G1" s="42"/>
      <c r="H1" s="42"/>
      <c r="I1" s="42"/>
      <c r="J1" s="22"/>
    </row>
    <row r="2" spans="1:11" ht="14.25" customHeight="1">
      <c r="A2" s="21"/>
      <c r="C2" s="24"/>
      <c r="E2" s="24"/>
      <c r="F2" s="43"/>
      <c r="G2" s="43"/>
      <c r="H2" s="25"/>
      <c r="I2" s="24"/>
      <c r="J2" s="22"/>
    </row>
    <row r="3" spans="1:11" ht="24.75" customHeight="1">
      <c r="A3" s="21"/>
      <c r="B3" s="2" t="s">
        <v>486</v>
      </c>
      <c r="C3" s="24" t="s">
        <v>416</v>
      </c>
      <c r="D3" s="1"/>
      <c r="E3" s="1"/>
      <c r="F3" s="37" t="s">
        <v>1</v>
      </c>
      <c r="G3" s="2" t="s">
        <v>457</v>
      </c>
      <c r="H3" s="2" t="s">
        <v>458</v>
      </c>
      <c r="I3" s="35" t="s">
        <v>484</v>
      </c>
      <c r="J3" s="4"/>
    </row>
    <row r="4" spans="1:11" s="28" customFormat="1" ht="26.25" customHeight="1">
      <c r="A4" s="26" t="s">
        <v>468</v>
      </c>
      <c r="B4" s="27" t="s">
        <v>2</v>
      </c>
      <c r="C4" s="27" t="s">
        <v>3</v>
      </c>
      <c r="D4" s="27" t="s">
        <v>4</v>
      </c>
      <c r="E4" s="27" t="s">
        <v>483</v>
      </c>
      <c r="F4" s="27" t="s">
        <v>5</v>
      </c>
      <c r="G4" s="27" t="s">
        <v>6</v>
      </c>
      <c r="H4" s="27" t="s">
        <v>459</v>
      </c>
      <c r="I4" s="27" t="s">
        <v>7</v>
      </c>
      <c r="J4" s="27" t="s">
        <v>497</v>
      </c>
    </row>
    <row r="5" spans="1:11" ht="15" customHeight="1">
      <c r="A5" s="29">
        <v>1</v>
      </c>
      <c r="B5" s="30" t="s">
        <v>291</v>
      </c>
      <c r="C5" s="30" t="s">
        <v>292</v>
      </c>
      <c r="D5" s="30" t="s">
        <v>293</v>
      </c>
      <c r="E5" s="34">
        <f>DATE(1900+VALUE(MID(D5,7,2)), CHOOSE(CODE(UPPER(MID(D5,9,1)))-CODE("A")+1,1,2,3,4,5,0,0,6,0,0,0,7,8,0,0,9,0,10,11,12), IF(VALUE(MID(D5,10,2))&gt;40,VALUE(MID(D5,10,2))-40,VALUE(MID(D5,10,2))))</f>
        <v>23479</v>
      </c>
      <c r="F5" s="30">
        <v>38.5</v>
      </c>
      <c r="G5" s="30">
        <v>38</v>
      </c>
      <c r="H5" s="30">
        <v>19.899999999999999</v>
      </c>
      <c r="I5" s="30">
        <v>96.4</v>
      </c>
      <c r="J5" s="31"/>
    </row>
    <row r="6" spans="1:11" ht="15" customHeight="1">
      <c r="A6" s="29">
        <v>2</v>
      </c>
      <c r="B6" s="30" t="s">
        <v>14</v>
      </c>
      <c r="C6" s="30" t="s">
        <v>15</v>
      </c>
      <c r="D6" s="30" t="s">
        <v>16</v>
      </c>
      <c r="E6" s="34">
        <f t="shared" ref="E6:E69" si="0">DATE(1900+VALUE(MID(D6,7,2)), CHOOSE(CODE(UPPER(MID(D6,9,1)))-CODE("A")+1,1,2,3,4,5,0,0,6,0,0,0,7,8,0,0,9,0,10,11,12), IF(VALUE(MID(D6,10,2))&gt;40,VALUE(MID(D6,10,2))-40,VALUE(MID(D6,10,2))))</f>
        <v>25563</v>
      </c>
      <c r="F6" s="30">
        <v>34.299999999999997</v>
      </c>
      <c r="G6" s="30">
        <v>40</v>
      </c>
      <c r="H6" s="30">
        <v>20</v>
      </c>
      <c r="I6" s="30">
        <v>94.3</v>
      </c>
      <c r="J6" s="31"/>
    </row>
    <row r="7" spans="1:11" ht="15" customHeight="1">
      <c r="A7" s="29">
        <v>3</v>
      </c>
      <c r="B7" s="30" t="s">
        <v>209</v>
      </c>
      <c r="C7" s="30" t="s">
        <v>210</v>
      </c>
      <c r="D7" s="30" t="s">
        <v>211</v>
      </c>
      <c r="E7" s="34">
        <f t="shared" si="0"/>
        <v>29970</v>
      </c>
      <c r="F7" s="30">
        <v>39.299999999999997</v>
      </c>
      <c r="G7" s="30">
        <v>40</v>
      </c>
      <c r="H7" s="30">
        <v>14.2</v>
      </c>
      <c r="I7" s="30">
        <v>93.5</v>
      </c>
      <c r="J7" s="31"/>
    </row>
    <row r="8" spans="1:11" ht="15" customHeight="1">
      <c r="A8" s="29">
        <v>4</v>
      </c>
      <c r="B8" s="30" t="s">
        <v>402</v>
      </c>
      <c r="C8" s="30" t="s">
        <v>403</v>
      </c>
      <c r="D8" s="30" t="s">
        <v>404</v>
      </c>
      <c r="E8" s="34">
        <f t="shared" si="0"/>
        <v>31541</v>
      </c>
      <c r="F8" s="30">
        <v>40</v>
      </c>
      <c r="G8" s="30">
        <v>40</v>
      </c>
      <c r="H8" s="30">
        <v>12.7</v>
      </c>
      <c r="I8" s="30">
        <v>92.7</v>
      </c>
      <c r="J8" s="31"/>
    </row>
    <row r="9" spans="1:11" ht="15" customHeight="1">
      <c r="A9" s="29">
        <v>5</v>
      </c>
      <c r="B9" s="31" t="s">
        <v>212</v>
      </c>
      <c r="C9" s="31" t="s">
        <v>432</v>
      </c>
      <c r="D9" s="31" t="s">
        <v>451</v>
      </c>
      <c r="E9" s="34">
        <f t="shared" si="0"/>
        <v>19593</v>
      </c>
      <c r="F9" s="31">
        <v>35.1</v>
      </c>
      <c r="G9" s="31">
        <v>40</v>
      </c>
      <c r="H9" s="31">
        <v>17.5</v>
      </c>
      <c r="I9" s="30">
        <v>92.6</v>
      </c>
      <c r="J9" s="31"/>
    </row>
    <row r="10" spans="1:11" ht="15" customHeight="1">
      <c r="A10" s="29">
        <v>6</v>
      </c>
      <c r="B10" s="30" t="s">
        <v>306</v>
      </c>
      <c r="C10" s="30" t="s">
        <v>307</v>
      </c>
      <c r="D10" s="30" t="s">
        <v>308</v>
      </c>
      <c r="E10" s="34">
        <f t="shared" si="0"/>
        <v>28665</v>
      </c>
      <c r="F10" s="30">
        <v>34.6</v>
      </c>
      <c r="G10" s="30">
        <v>40</v>
      </c>
      <c r="H10" s="30">
        <v>16.600000000000001</v>
      </c>
      <c r="I10" s="30">
        <v>91.199999999999989</v>
      </c>
      <c r="J10" s="31"/>
    </row>
    <row r="11" spans="1:11" ht="15" customHeight="1">
      <c r="A11" s="29">
        <v>7</v>
      </c>
      <c r="B11" s="30" t="s">
        <v>381</v>
      </c>
      <c r="C11" s="30" t="s">
        <v>382</v>
      </c>
      <c r="D11" s="30" t="s">
        <v>383</v>
      </c>
      <c r="E11" s="34">
        <f t="shared" si="0"/>
        <v>27534</v>
      </c>
      <c r="F11" s="30">
        <v>36.799999999999997</v>
      </c>
      <c r="G11" s="30">
        <v>40</v>
      </c>
      <c r="H11" s="30">
        <v>14.3</v>
      </c>
      <c r="I11" s="30">
        <v>91.1</v>
      </c>
      <c r="J11" s="31"/>
    </row>
    <row r="12" spans="1:11" ht="15" customHeight="1">
      <c r="A12" s="29">
        <v>8</v>
      </c>
      <c r="B12" s="30" t="s">
        <v>183</v>
      </c>
      <c r="C12" s="30" t="s">
        <v>184</v>
      </c>
      <c r="D12" s="30" t="s">
        <v>185</v>
      </c>
      <c r="E12" s="34">
        <f t="shared" si="0"/>
        <v>30274</v>
      </c>
      <c r="F12" s="30">
        <v>30.6</v>
      </c>
      <c r="G12" s="30">
        <v>40</v>
      </c>
      <c r="H12" s="30">
        <v>20</v>
      </c>
      <c r="I12" s="30">
        <v>90.6</v>
      </c>
      <c r="J12" s="31"/>
      <c r="K12" s="32" t="s">
        <v>475</v>
      </c>
    </row>
    <row r="13" spans="1:11" ht="15" customHeight="1">
      <c r="A13" s="29">
        <v>9</v>
      </c>
      <c r="B13" s="30" t="s">
        <v>384</v>
      </c>
      <c r="C13" s="30" t="s">
        <v>385</v>
      </c>
      <c r="D13" s="30" t="s">
        <v>386</v>
      </c>
      <c r="E13" s="34">
        <f t="shared" si="0"/>
        <v>29540</v>
      </c>
      <c r="F13" s="30">
        <v>32.6</v>
      </c>
      <c r="G13" s="30">
        <v>38</v>
      </c>
      <c r="H13" s="30">
        <v>20</v>
      </c>
      <c r="I13" s="30">
        <v>90.6</v>
      </c>
      <c r="J13" s="31"/>
    </row>
    <row r="14" spans="1:11" ht="15" customHeight="1">
      <c r="A14" s="29">
        <v>10</v>
      </c>
      <c r="B14" s="30" t="s">
        <v>297</v>
      </c>
      <c r="C14" s="30" t="s">
        <v>298</v>
      </c>
      <c r="D14" s="30" t="s">
        <v>299</v>
      </c>
      <c r="E14" s="34">
        <f t="shared" si="0"/>
        <v>32627</v>
      </c>
      <c r="F14" s="30">
        <v>39.299999999999997</v>
      </c>
      <c r="G14" s="30">
        <v>40</v>
      </c>
      <c r="H14" s="30">
        <v>10.8</v>
      </c>
      <c r="I14" s="30">
        <v>90.1</v>
      </c>
      <c r="J14" s="31"/>
    </row>
    <row r="15" spans="1:11" ht="15" customHeight="1">
      <c r="A15" s="29">
        <v>11</v>
      </c>
      <c r="B15" s="30" t="s">
        <v>166</v>
      </c>
      <c r="C15" s="30" t="s">
        <v>167</v>
      </c>
      <c r="D15" s="30" t="s">
        <v>168</v>
      </c>
      <c r="E15" s="34">
        <f t="shared" si="0"/>
        <v>24809</v>
      </c>
      <c r="F15" s="30">
        <v>29.7</v>
      </c>
      <c r="G15" s="30">
        <v>40</v>
      </c>
      <c r="H15" s="30">
        <v>20</v>
      </c>
      <c r="I15" s="30">
        <v>89.7</v>
      </c>
      <c r="J15" s="31"/>
    </row>
    <row r="16" spans="1:11" ht="15" customHeight="1">
      <c r="A16" s="29">
        <v>12</v>
      </c>
      <c r="B16" s="30" t="s">
        <v>232</v>
      </c>
      <c r="C16" s="30" t="s">
        <v>233</v>
      </c>
      <c r="D16" s="30" t="s">
        <v>234</v>
      </c>
      <c r="E16" s="34">
        <f t="shared" si="0"/>
        <v>30562</v>
      </c>
      <c r="F16" s="30">
        <v>33.799999999999997</v>
      </c>
      <c r="G16" s="30">
        <v>38</v>
      </c>
      <c r="H16" s="30">
        <v>17.5</v>
      </c>
      <c r="I16" s="30">
        <v>89.3</v>
      </c>
      <c r="J16" s="31"/>
    </row>
    <row r="17" spans="1:12" ht="15" customHeight="1">
      <c r="A17" s="29">
        <v>13</v>
      </c>
      <c r="B17" s="30" t="s">
        <v>172</v>
      </c>
      <c r="C17" s="30" t="s">
        <v>175</v>
      </c>
      <c r="D17" s="30" t="s">
        <v>176</v>
      </c>
      <c r="E17" s="34">
        <f t="shared" si="0"/>
        <v>32025</v>
      </c>
      <c r="F17" s="30">
        <v>38.799999999999997</v>
      </c>
      <c r="G17" s="30">
        <v>40</v>
      </c>
      <c r="H17" s="30">
        <v>10.199999999999999</v>
      </c>
      <c r="I17" s="30">
        <v>89</v>
      </c>
      <c r="J17" s="31"/>
    </row>
    <row r="18" spans="1:12" ht="15" customHeight="1">
      <c r="A18" s="29">
        <v>14</v>
      </c>
      <c r="B18" s="30" t="s">
        <v>223</v>
      </c>
      <c r="C18" s="30" t="s">
        <v>224</v>
      </c>
      <c r="D18" s="30" t="s">
        <v>225</v>
      </c>
      <c r="E18" s="34">
        <f t="shared" si="0"/>
        <v>28520</v>
      </c>
      <c r="F18" s="30">
        <v>32.4</v>
      </c>
      <c r="G18" s="30">
        <v>37</v>
      </c>
      <c r="H18" s="30">
        <v>19.3</v>
      </c>
      <c r="I18" s="30">
        <v>88.7</v>
      </c>
      <c r="J18" s="31"/>
    </row>
    <row r="19" spans="1:12" ht="15" customHeight="1">
      <c r="A19" s="29">
        <v>15</v>
      </c>
      <c r="B19" s="30" t="s">
        <v>294</v>
      </c>
      <c r="C19" s="30" t="s">
        <v>295</v>
      </c>
      <c r="D19" s="30" t="s">
        <v>296</v>
      </c>
      <c r="E19" s="34">
        <f t="shared" si="0"/>
        <v>26367</v>
      </c>
      <c r="F19" s="30">
        <v>39.299999999999997</v>
      </c>
      <c r="G19" s="30">
        <v>40</v>
      </c>
      <c r="H19" s="30">
        <v>9.1999999999999993</v>
      </c>
      <c r="I19" s="30">
        <v>88.5</v>
      </c>
      <c r="J19" s="31"/>
    </row>
    <row r="20" spans="1:12" ht="15" customHeight="1">
      <c r="A20" s="29"/>
      <c r="B20" s="30"/>
      <c r="C20" s="30"/>
      <c r="D20" s="30"/>
      <c r="E20" s="34"/>
      <c r="F20" s="30"/>
      <c r="G20" s="30"/>
      <c r="H20" s="30"/>
      <c r="I20" s="30"/>
      <c r="J20" s="31"/>
    </row>
    <row r="21" spans="1:12" ht="15" customHeight="1">
      <c r="A21" s="29">
        <v>16</v>
      </c>
      <c r="B21" s="30" t="s">
        <v>334</v>
      </c>
      <c r="C21" s="30" t="s">
        <v>335</v>
      </c>
      <c r="D21" s="30" t="s">
        <v>336</v>
      </c>
      <c r="E21" s="34">
        <f t="shared" si="0"/>
        <v>27767</v>
      </c>
      <c r="F21" s="30">
        <v>33.4</v>
      </c>
      <c r="G21" s="30">
        <v>40</v>
      </c>
      <c r="H21" s="30">
        <v>14.7</v>
      </c>
      <c r="I21" s="30">
        <v>88.100000000000009</v>
      </c>
      <c r="J21" s="31"/>
      <c r="L21" s="23" t="s">
        <v>480</v>
      </c>
    </row>
    <row r="22" spans="1:12" ht="15" customHeight="1">
      <c r="A22" s="29">
        <v>17</v>
      </c>
      <c r="B22" s="30" t="s">
        <v>347</v>
      </c>
      <c r="C22" s="30" t="s">
        <v>158</v>
      </c>
      <c r="D22" s="30" t="s">
        <v>348</v>
      </c>
      <c r="E22" s="34">
        <f t="shared" si="0"/>
        <v>30856</v>
      </c>
      <c r="F22" s="30">
        <v>36.5</v>
      </c>
      <c r="G22" s="30">
        <v>40</v>
      </c>
      <c r="H22" s="30">
        <v>11</v>
      </c>
      <c r="I22" s="30">
        <v>87.5</v>
      </c>
      <c r="J22" s="31"/>
      <c r="L22" s="23" t="s">
        <v>480</v>
      </c>
    </row>
    <row r="23" spans="1:12" ht="15" customHeight="1">
      <c r="A23" s="29">
        <v>18</v>
      </c>
      <c r="B23" s="30" t="s">
        <v>337</v>
      </c>
      <c r="C23" s="30" t="s">
        <v>105</v>
      </c>
      <c r="D23" s="30" t="s">
        <v>340</v>
      </c>
      <c r="E23" s="34">
        <f t="shared" si="0"/>
        <v>30198</v>
      </c>
      <c r="F23" s="30">
        <v>34</v>
      </c>
      <c r="G23" s="30">
        <v>40</v>
      </c>
      <c r="H23" s="30">
        <v>13.3</v>
      </c>
      <c r="I23" s="30">
        <v>87.3</v>
      </c>
      <c r="J23" s="31"/>
      <c r="L23" s="23" t="s">
        <v>480</v>
      </c>
    </row>
    <row r="24" spans="1:12" ht="15" customHeight="1">
      <c r="A24" s="29">
        <v>19</v>
      </c>
      <c r="B24" s="30" t="s">
        <v>337</v>
      </c>
      <c r="C24" s="30" t="s">
        <v>338</v>
      </c>
      <c r="D24" s="30" t="s">
        <v>339</v>
      </c>
      <c r="E24" s="34">
        <f t="shared" si="0"/>
        <v>30525</v>
      </c>
      <c r="F24" s="30">
        <v>33.9</v>
      </c>
      <c r="G24" s="30">
        <v>36</v>
      </c>
      <c r="H24" s="30">
        <v>17.3</v>
      </c>
      <c r="I24" s="30">
        <v>87.2</v>
      </c>
      <c r="J24" s="31"/>
      <c r="L24" s="23" t="s">
        <v>480</v>
      </c>
    </row>
    <row r="25" spans="1:12" ht="15" customHeight="1">
      <c r="A25" s="29">
        <v>20</v>
      </c>
      <c r="B25" s="30" t="s">
        <v>371</v>
      </c>
      <c r="C25" s="30" t="s">
        <v>372</v>
      </c>
      <c r="D25" s="30" t="s">
        <v>373</v>
      </c>
      <c r="E25" s="34">
        <f t="shared" si="0"/>
        <v>25591</v>
      </c>
      <c r="F25" s="30">
        <v>38.5</v>
      </c>
      <c r="G25" s="30">
        <v>36</v>
      </c>
      <c r="H25" s="30">
        <v>12.6</v>
      </c>
      <c r="I25" s="30">
        <v>87.1</v>
      </c>
      <c r="J25" s="31"/>
      <c r="L25" s="23" t="s">
        <v>480</v>
      </c>
    </row>
    <row r="26" spans="1:12" ht="15" customHeight="1">
      <c r="A26" s="29">
        <v>21</v>
      </c>
      <c r="B26" s="30" t="s">
        <v>118</v>
      </c>
      <c r="C26" s="30" t="s">
        <v>119</v>
      </c>
      <c r="D26" s="30" t="s">
        <v>120</v>
      </c>
      <c r="E26" s="34">
        <f t="shared" si="0"/>
        <v>28277</v>
      </c>
      <c r="F26" s="30">
        <v>35.200000000000003</v>
      </c>
      <c r="G26" s="30">
        <v>40</v>
      </c>
      <c r="H26" s="30">
        <v>11.8</v>
      </c>
      <c r="I26" s="30">
        <v>87</v>
      </c>
      <c r="J26" s="31"/>
      <c r="L26" s="23" t="s">
        <v>480</v>
      </c>
    </row>
    <row r="27" spans="1:12" ht="15" customHeight="1">
      <c r="A27" s="29">
        <v>22</v>
      </c>
      <c r="B27" s="30" t="s">
        <v>151</v>
      </c>
      <c r="C27" s="30" t="s">
        <v>152</v>
      </c>
      <c r="D27" s="30" t="s">
        <v>153</v>
      </c>
      <c r="E27" s="34">
        <f t="shared" si="0"/>
        <v>30831</v>
      </c>
      <c r="F27" s="30">
        <v>36.1</v>
      </c>
      <c r="G27" s="30">
        <v>35</v>
      </c>
      <c r="H27" s="30">
        <v>15.7</v>
      </c>
      <c r="I27" s="30">
        <v>86.8</v>
      </c>
      <c r="J27" s="31"/>
      <c r="L27" s="23" t="s">
        <v>480</v>
      </c>
    </row>
    <row r="28" spans="1:12" ht="15" customHeight="1">
      <c r="A28" s="29">
        <v>23</v>
      </c>
      <c r="B28" s="30" t="s">
        <v>200</v>
      </c>
      <c r="C28" s="30" t="s">
        <v>201</v>
      </c>
      <c r="D28" s="30" t="s">
        <v>202</v>
      </c>
      <c r="E28" s="34">
        <f t="shared" si="0"/>
        <v>29305</v>
      </c>
      <c r="F28" s="30">
        <v>34.4</v>
      </c>
      <c r="G28" s="30">
        <v>38</v>
      </c>
      <c r="H28" s="30">
        <v>14.3</v>
      </c>
      <c r="I28" s="30">
        <v>86.7</v>
      </c>
      <c r="J28" s="31"/>
      <c r="L28" s="23" t="s">
        <v>480</v>
      </c>
    </row>
    <row r="29" spans="1:12" ht="15" customHeight="1">
      <c r="A29" s="29">
        <v>24</v>
      </c>
      <c r="B29" s="30" t="s">
        <v>284</v>
      </c>
      <c r="C29" s="30" t="s">
        <v>285</v>
      </c>
      <c r="D29" s="30" t="s">
        <v>286</v>
      </c>
      <c r="E29" s="34">
        <f t="shared" si="0"/>
        <v>28888</v>
      </c>
      <c r="F29" s="30">
        <v>38</v>
      </c>
      <c r="G29" s="30">
        <v>38</v>
      </c>
      <c r="H29" s="30">
        <v>10.3</v>
      </c>
      <c r="I29" s="30">
        <v>86.3</v>
      </c>
      <c r="J29" s="31"/>
      <c r="L29" s="23" t="s">
        <v>480</v>
      </c>
    </row>
    <row r="30" spans="1:12" ht="15" customHeight="1">
      <c r="A30" s="29">
        <v>25</v>
      </c>
      <c r="B30" s="30" t="s">
        <v>249</v>
      </c>
      <c r="C30" s="30" t="s">
        <v>250</v>
      </c>
      <c r="D30" s="30" t="s">
        <v>251</v>
      </c>
      <c r="E30" s="34">
        <f>DATE(1900+VALUE(MID(D30,7,2)), CHOOSE(CODE(UPPER(MID(D30,9,1)))-CODE("A")+1,1,2,3,4,5,0,0,6,0,0,0,7,8,0,0,9,0,10,11,12), IF(VALUE(MID(D30,10,2))&gt;40,VALUE(MID(D30,10,2))-40,VALUE(MID(D30,10,2))))</f>
        <v>29338</v>
      </c>
      <c r="F30" s="30">
        <v>36.4</v>
      </c>
      <c r="G30" s="30">
        <v>38</v>
      </c>
      <c r="H30" s="30">
        <v>11.8</v>
      </c>
      <c r="I30" s="30">
        <v>86.2</v>
      </c>
      <c r="J30" s="31"/>
      <c r="K30" s="23" t="s">
        <v>475</v>
      </c>
      <c r="L30" s="23" t="s">
        <v>480</v>
      </c>
    </row>
    <row r="31" spans="1:12" ht="15" customHeight="1">
      <c r="A31" s="29">
        <v>26</v>
      </c>
      <c r="B31" s="30" t="s">
        <v>197</v>
      </c>
      <c r="C31" s="30" t="s">
        <v>198</v>
      </c>
      <c r="D31" s="30" t="s">
        <v>199</v>
      </c>
      <c r="E31" s="34">
        <f t="shared" si="0"/>
        <v>29276</v>
      </c>
      <c r="F31" s="30">
        <v>28.2</v>
      </c>
      <c r="G31" s="30">
        <v>38</v>
      </c>
      <c r="H31" s="30">
        <v>20</v>
      </c>
      <c r="I31" s="30">
        <v>86.2</v>
      </c>
      <c r="J31" s="31"/>
      <c r="L31" s="23" t="s">
        <v>480</v>
      </c>
    </row>
    <row r="32" spans="1:12" ht="15" customHeight="1">
      <c r="A32" s="29">
        <v>27</v>
      </c>
      <c r="B32" s="30" t="s">
        <v>192</v>
      </c>
      <c r="C32" s="30" t="s">
        <v>62</v>
      </c>
      <c r="D32" s="30" t="s">
        <v>193</v>
      </c>
      <c r="E32" s="34">
        <f t="shared" si="0"/>
        <v>30988</v>
      </c>
      <c r="F32" s="30">
        <v>30.5</v>
      </c>
      <c r="G32" s="30">
        <v>40</v>
      </c>
      <c r="H32" s="30">
        <v>15.3</v>
      </c>
      <c r="I32" s="30">
        <v>85.8</v>
      </c>
      <c r="J32" s="31"/>
      <c r="K32" s="23" t="s">
        <v>475</v>
      </c>
      <c r="L32" s="23" t="s">
        <v>480</v>
      </c>
    </row>
    <row r="33" spans="1:12" ht="15" customHeight="1">
      <c r="A33" s="29">
        <v>28</v>
      </c>
      <c r="B33" s="30" t="s">
        <v>289</v>
      </c>
      <c r="C33" s="30" t="s">
        <v>36</v>
      </c>
      <c r="D33" s="30" t="s">
        <v>290</v>
      </c>
      <c r="E33" s="34">
        <f t="shared" si="0"/>
        <v>30428</v>
      </c>
      <c r="F33" s="30">
        <v>34</v>
      </c>
      <c r="G33" s="30">
        <v>40</v>
      </c>
      <c r="H33" s="30">
        <v>11.8</v>
      </c>
      <c r="I33" s="30">
        <v>85.8</v>
      </c>
      <c r="J33" s="31"/>
      <c r="L33" s="23" t="s">
        <v>480</v>
      </c>
    </row>
    <row r="34" spans="1:12" ht="15" customHeight="1">
      <c r="A34" s="29">
        <v>29</v>
      </c>
      <c r="B34" s="30" t="s">
        <v>322</v>
      </c>
      <c r="C34" s="30" t="s">
        <v>323</v>
      </c>
      <c r="D34" s="30" t="s">
        <v>324</v>
      </c>
      <c r="E34" s="34">
        <f t="shared" si="0"/>
        <v>24066</v>
      </c>
      <c r="F34" s="30">
        <v>28.2</v>
      </c>
      <c r="G34" s="30">
        <v>37</v>
      </c>
      <c r="H34" s="30">
        <v>20</v>
      </c>
      <c r="I34" s="30">
        <v>85.2</v>
      </c>
      <c r="J34" s="31"/>
      <c r="L34" s="23" t="s">
        <v>480</v>
      </c>
    </row>
    <row r="35" spans="1:12" ht="15" customHeight="1">
      <c r="A35" s="29">
        <v>30</v>
      </c>
      <c r="B35" s="30" t="s">
        <v>17</v>
      </c>
      <c r="C35" s="30" t="s">
        <v>18</v>
      </c>
      <c r="D35" s="30" t="s">
        <v>19</v>
      </c>
      <c r="E35" s="34">
        <f t="shared" si="0"/>
        <v>27878</v>
      </c>
      <c r="F35" s="30">
        <v>34.9</v>
      </c>
      <c r="G35" s="30">
        <v>40</v>
      </c>
      <c r="H35" s="30">
        <v>9.9</v>
      </c>
      <c r="I35" s="30">
        <v>84.800000000000011</v>
      </c>
      <c r="J35" s="31"/>
      <c r="K35" s="23" t="s">
        <v>475</v>
      </c>
      <c r="L35" s="23" t="s">
        <v>480</v>
      </c>
    </row>
    <row r="36" spans="1:12" ht="15" customHeight="1">
      <c r="A36" s="29">
        <v>31</v>
      </c>
      <c r="B36" s="30" t="s">
        <v>157</v>
      </c>
      <c r="C36" s="30" t="s">
        <v>158</v>
      </c>
      <c r="D36" s="30" t="s">
        <v>159</v>
      </c>
      <c r="E36" s="34">
        <f t="shared" si="0"/>
        <v>30950</v>
      </c>
      <c r="F36" s="30">
        <v>33.799999999999997</v>
      </c>
      <c r="G36" s="30">
        <v>38</v>
      </c>
      <c r="H36" s="30">
        <v>13</v>
      </c>
      <c r="I36" s="30">
        <v>84.8</v>
      </c>
      <c r="J36" s="31"/>
      <c r="K36" s="23" t="s">
        <v>475</v>
      </c>
      <c r="L36" s="23" t="s">
        <v>480</v>
      </c>
    </row>
    <row r="37" spans="1:12" ht="15" customHeight="1">
      <c r="A37" s="29">
        <v>32</v>
      </c>
      <c r="B37" s="30" t="s">
        <v>312</v>
      </c>
      <c r="C37" s="30" t="s">
        <v>24</v>
      </c>
      <c r="D37" s="30" t="s">
        <v>313</v>
      </c>
      <c r="E37" s="34">
        <f t="shared" si="0"/>
        <v>31383</v>
      </c>
      <c r="F37" s="30">
        <v>34.299999999999997</v>
      </c>
      <c r="G37" s="30">
        <v>40</v>
      </c>
      <c r="H37" s="30">
        <v>10.5</v>
      </c>
      <c r="I37" s="30">
        <v>84.8</v>
      </c>
      <c r="J37" s="31"/>
      <c r="L37" s="23" t="s">
        <v>480</v>
      </c>
    </row>
    <row r="38" spans="1:12" ht="15" customHeight="1">
      <c r="A38" s="29">
        <v>33</v>
      </c>
      <c r="B38" s="30" t="s">
        <v>52</v>
      </c>
      <c r="C38" s="30" t="s">
        <v>53</v>
      </c>
      <c r="D38" s="30" t="s">
        <v>54</v>
      </c>
      <c r="E38" s="34">
        <f t="shared" si="0"/>
        <v>30840</v>
      </c>
      <c r="F38" s="30">
        <v>34.4</v>
      </c>
      <c r="G38" s="30">
        <v>38</v>
      </c>
      <c r="H38" s="30">
        <v>12.3</v>
      </c>
      <c r="I38" s="30">
        <v>84.7</v>
      </c>
      <c r="J38" s="31"/>
      <c r="L38" s="23" t="s">
        <v>480</v>
      </c>
    </row>
    <row r="39" spans="1:12" ht="15" customHeight="1">
      <c r="A39" s="29">
        <v>34</v>
      </c>
      <c r="B39" s="31" t="s">
        <v>430</v>
      </c>
      <c r="C39" s="31" t="s">
        <v>135</v>
      </c>
      <c r="D39" s="31" t="s">
        <v>449</v>
      </c>
      <c r="E39" s="34">
        <f t="shared" si="0"/>
        <v>30446</v>
      </c>
      <c r="F39" s="31">
        <v>32.299999999999997</v>
      </c>
      <c r="G39" s="31">
        <v>40</v>
      </c>
      <c r="H39" s="31">
        <v>12.3</v>
      </c>
      <c r="I39" s="30">
        <v>84.6</v>
      </c>
      <c r="J39" s="31"/>
      <c r="L39" s="23" t="s">
        <v>480</v>
      </c>
    </row>
    <row r="40" spans="1:12" ht="15" customHeight="1">
      <c r="A40" s="29">
        <v>35</v>
      </c>
      <c r="B40" s="30" t="s">
        <v>220</v>
      </c>
      <c r="C40" s="30" t="s">
        <v>221</v>
      </c>
      <c r="D40" s="30" t="s">
        <v>222</v>
      </c>
      <c r="E40" s="34">
        <f t="shared" si="0"/>
        <v>26949</v>
      </c>
      <c r="F40" s="30">
        <v>32</v>
      </c>
      <c r="G40" s="30">
        <v>40</v>
      </c>
      <c r="H40" s="30">
        <v>11.8</v>
      </c>
      <c r="I40" s="30">
        <v>83.8</v>
      </c>
      <c r="J40" s="31"/>
      <c r="L40" s="23" t="s">
        <v>480</v>
      </c>
    </row>
    <row r="41" spans="1:12" ht="15" customHeight="1">
      <c r="A41" s="29">
        <v>36</v>
      </c>
      <c r="B41" s="30" t="s">
        <v>84</v>
      </c>
      <c r="C41" s="30" t="s">
        <v>85</v>
      </c>
      <c r="D41" s="30" t="s">
        <v>86</v>
      </c>
      <c r="E41" s="34">
        <f t="shared" si="0"/>
        <v>30766</v>
      </c>
      <c r="F41" s="30">
        <v>31.3</v>
      </c>
      <c r="G41" s="30">
        <v>38</v>
      </c>
      <c r="H41" s="30">
        <v>14.3</v>
      </c>
      <c r="I41" s="30">
        <v>83.6</v>
      </c>
      <c r="J41" s="31"/>
      <c r="L41" s="23" t="s">
        <v>480</v>
      </c>
    </row>
    <row r="42" spans="1:12" ht="15" customHeight="1">
      <c r="A42" s="29">
        <v>37</v>
      </c>
      <c r="B42" s="30" t="s">
        <v>258</v>
      </c>
      <c r="C42" s="30" t="s">
        <v>259</v>
      </c>
      <c r="D42" s="30" t="s">
        <v>260</v>
      </c>
      <c r="E42" s="34">
        <f t="shared" si="0"/>
        <v>30885</v>
      </c>
      <c r="F42" s="30">
        <v>36.299999999999997</v>
      </c>
      <c r="G42" s="30">
        <v>38</v>
      </c>
      <c r="H42" s="30">
        <v>8.4</v>
      </c>
      <c r="I42" s="30">
        <v>82.7</v>
      </c>
      <c r="J42" s="31"/>
      <c r="K42" s="23" t="s">
        <v>475</v>
      </c>
      <c r="L42" s="23" t="s">
        <v>480</v>
      </c>
    </row>
    <row r="43" spans="1:12" ht="15" customHeight="1">
      <c r="A43" s="29">
        <v>38</v>
      </c>
      <c r="B43" s="30" t="s">
        <v>264</v>
      </c>
      <c r="C43" s="30" t="s">
        <v>18</v>
      </c>
      <c r="D43" s="30" t="s">
        <v>265</v>
      </c>
      <c r="E43" s="34">
        <f t="shared" si="0"/>
        <v>31639</v>
      </c>
      <c r="F43" s="30">
        <v>31.9</v>
      </c>
      <c r="G43" s="30">
        <v>39</v>
      </c>
      <c r="H43" s="30">
        <v>11.8</v>
      </c>
      <c r="I43" s="30">
        <v>82.7</v>
      </c>
      <c r="J43" s="31"/>
      <c r="K43" s="23" t="s">
        <v>485</v>
      </c>
      <c r="L43" s="23" t="s">
        <v>480</v>
      </c>
    </row>
    <row r="44" spans="1:12" ht="15" customHeight="1">
      <c r="A44" s="29">
        <v>39</v>
      </c>
      <c r="B44" s="30" t="s">
        <v>407</v>
      </c>
      <c r="C44" s="30" t="s">
        <v>408</v>
      </c>
      <c r="D44" s="30" t="s">
        <v>409</v>
      </c>
      <c r="E44" s="34">
        <f t="shared" si="0"/>
        <v>30424</v>
      </c>
      <c r="F44" s="30">
        <v>28.2</v>
      </c>
      <c r="G44" s="30">
        <v>40</v>
      </c>
      <c r="H44" s="30">
        <v>14.4</v>
      </c>
      <c r="I44" s="30">
        <v>82.600000000000009</v>
      </c>
      <c r="J44" s="31"/>
      <c r="K44" s="23" t="s">
        <v>475</v>
      </c>
      <c r="L44" s="23" t="s">
        <v>480</v>
      </c>
    </row>
    <row r="45" spans="1:12" ht="15" customHeight="1">
      <c r="A45" s="29">
        <v>40</v>
      </c>
      <c r="B45" s="30" t="s">
        <v>189</v>
      </c>
      <c r="C45" s="30" t="s">
        <v>190</v>
      </c>
      <c r="D45" s="30" t="s">
        <v>191</v>
      </c>
      <c r="E45" s="34">
        <f t="shared" si="0"/>
        <v>30387</v>
      </c>
      <c r="F45" s="30">
        <v>34.6</v>
      </c>
      <c r="G45" s="30">
        <v>38</v>
      </c>
      <c r="H45" s="30">
        <v>10</v>
      </c>
      <c r="I45" s="30">
        <v>82.6</v>
      </c>
      <c r="J45" s="31"/>
      <c r="L45" s="23" t="s">
        <v>480</v>
      </c>
    </row>
    <row r="46" spans="1:12" ht="15" customHeight="1">
      <c r="A46" s="29">
        <v>41</v>
      </c>
      <c r="B46" s="30" t="s">
        <v>206</v>
      </c>
      <c r="C46" s="30" t="s">
        <v>207</v>
      </c>
      <c r="D46" s="30" t="s">
        <v>208</v>
      </c>
      <c r="E46" s="34">
        <f t="shared" si="0"/>
        <v>29772</v>
      </c>
      <c r="F46" s="30">
        <v>29.4</v>
      </c>
      <c r="G46" s="30">
        <v>38</v>
      </c>
      <c r="H46" s="30">
        <v>14.7</v>
      </c>
      <c r="I46" s="30">
        <v>82.100000000000009</v>
      </c>
      <c r="J46" s="31"/>
      <c r="L46" s="23" t="s">
        <v>480</v>
      </c>
    </row>
    <row r="47" spans="1:12" ht="15" customHeight="1">
      <c r="A47" s="29">
        <v>42</v>
      </c>
      <c r="B47" s="30" t="s">
        <v>93</v>
      </c>
      <c r="C47" s="30" t="s">
        <v>62</v>
      </c>
      <c r="D47" s="30" t="s">
        <v>94</v>
      </c>
      <c r="E47" s="34">
        <f t="shared" si="0"/>
        <v>26166</v>
      </c>
      <c r="F47" s="30">
        <v>33.4</v>
      </c>
      <c r="G47" s="30">
        <v>40</v>
      </c>
      <c r="H47" s="30">
        <v>8.6</v>
      </c>
      <c r="I47" s="30">
        <v>82</v>
      </c>
      <c r="J47" s="31"/>
      <c r="L47" s="23" t="s">
        <v>480</v>
      </c>
    </row>
    <row r="48" spans="1:12" ht="15" customHeight="1">
      <c r="A48" s="29">
        <v>43</v>
      </c>
      <c r="B48" s="30" t="s">
        <v>378</v>
      </c>
      <c r="C48" s="30" t="s">
        <v>379</v>
      </c>
      <c r="D48" s="30" t="s">
        <v>380</v>
      </c>
      <c r="E48" s="34">
        <f t="shared" si="0"/>
        <v>31901</v>
      </c>
      <c r="F48" s="30">
        <v>33.200000000000003</v>
      </c>
      <c r="G48" s="30">
        <v>37</v>
      </c>
      <c r="H48" s="30">
        <v>11.4</v>
      </c>
      <c r="I48" s="30">
        <v>81.600000000000009</v>
      </c>
      <c r="J48" s="31"/>
      <c r="L48" s="23" t="s">
        <v>480</v>
      </c>
    </row>
    <row r="49" spans="1:12" ht="15" customHeight="1">
      <c r="A49" s="29">
        <v>44</v>
      </c>
      <c r="B49" s="30" t="s">
        <v>169</v>
      </c>
      <c r="C49" s="30" t="s">
        <v>170</v>
      </c>
      <c r="D49" s="30" t="s">
        <v>171</v>
      </c>
      <c r="E49" s="34">
        <f t="shared" si="0"/>
        <v>26326</v>
      </c>
      <c r="F49" s="30">
        <v>36.200000000000003</v>
      </c>
      <c r="G49" s="30">
        <v>38</v>
      </c>
      <c r="H49" s="30">
        <v>6.5</v>
      </c>
      <c r="I49" s="30">
        <v>80.7</v>
      </c>
      <c r="J49" s="31"/>
      <c r="L49" s="23" t="s">
        <v>480</v>
      </c>
    </row>
    <row r="50" spans="1:12" ht="15" customHeight="1">
      <c r="A50" s="29">
        <v>45</v>
      </c>
      <c r="B50" s="30" t="s">
        <v>23</v>
      </c>
      <c r="C50" s="30" t="s">
        <v>24</v>
      </c>
      <c r="D50" s="30" t="s">
        <v>25</v>
      </c>
      <c r="E50" s="34">
        <f t="shared" si="0"/>
        <v>27634</v>
      </c>
      <c r="F50" s="30">
        <v>30.8</v>
      </c>
      <c r="G50" s="30">
        <v>38</v>
      </c>
      <c r="H50" s="30">
        <v>11.8</v>
      </c>
      <c r="I50" s="30">
        <v>80.599999999999994</v>
      </c>
      <c r="J50" s="31"/>
      <c r="L50" s="23" t="s">
        <v>480</v>
      </c>
    </row>
    <row r="51" spans="1:12">
      <c r="A51" s="29">
        <v>46</v>
      </c>
      <c r="B51" s="30" t="s">
        <v>482</v>
      </c>
      <c r="C51" s="30" t="s">
        <v>215</v>
      </c>
      <c r="D51" s="30" t="s">
        <v>481</v>
      </c>
      <c r="E51" s="34">
        <f t="shared" si="0"/>
        <v>26802</v>
      </c>
      <c r="F51" s="30">
        <v>31</v>
      </c>
      <c r="G51" s="30">
        <v>35</v>
      </c>
      <c r="H51" s="30">
        <v>14.4</v>
      </c>
      <c r="I51" s="30">
        <v>80.400000000000006</v>
      </c>
      <c r="J51" s="21" t="s">
        <v>487</v>
      </c>
      <c r="L51" s="23" t="s">
        <v>480</v>
      </c>
    </row>
    <row r="52" spans="1:12" ht="15" customHeight="1">
      <c r="A52" s="29">
        <v>47</v>
      </c>
      <c r="B52" s="30" t="s">
        <v>394</v>
      </c>
      <c r="C52" s="30" t="s">
        <v>395</v>
      </c>
      <c r="D52" s="30" t="s">
        <v>396</v>
      </c>
      <c r="E52" s="34">
        <f t="shared" si="0"/>
        <v>30969</v>
      </c>
      <c r="F52" s="30">
        <v>28.3</v>
      </c>
      <c r="G52" s="30">
        <v>38</v>
      </c>
      <c r="H52" s="30">
        <v>14</v>
      </c>
      <c r="I52" s="30">
        <v>80.3</v>
      </c>
      <c r="J52" s="31"/>
      <c r="L52" s="23" t="s">
        <v>480</v>
      </c>
    </row>
    <row r="53" spans="1:12" ht="15" customHeight="1">
      <c r="A53" s="29">
        <v>48</v>
      </c>
      <c r="B53" s="31" t="s">
        <v>425</v>
      </c>
      <c r="C53" s="31" t="s">
        <v>345</v>
      </c>
      <c r="D53" s="31" t="s">
        <v>446</v>
      </c>
      <c r="E53" s="34">
        <f t="shared" si="0"/>
        <v>28851</v>
      </c>
      <c r="F53" s="31">
        <v>30.4</v>
      </c>
      <c r="G53" s="31">
        <v>38</v>
      </c>
      <c r="H53" s="31">
        <v>11.8</v>
      </c>
      <c r="I53" s="30">
        <v>80.2</v>
      </c>
      <c r="J53" s="31"/>
      <c r="L53" s="23" t="s">
        <v>480</v>
      </c>
    </row>
    <row r="54" spans="1:12" ht="15" customHeight="1">
      <c r="A54" s="29">
        <v>49</v>
      </c>
      <c r="B54" s="30" t="s">
        <v>115</v>
      </c>
      <c r="C54" s="30" t="s">
        <v>116</v>
      </c>
      <c r="D54" s="30" t="s">
        <v>117</v>
      </c>
      <c r="E54" s="34">
        <f t="shared" si="0"/>
        <v>31423</v>
      </c>
      <c r="F54" s="30">
        <v>31.9</v>
      </c>
      <c r="G54" s="30">
        <v>38</v>
      </c>
      <c r="H54" s="30">
        <v>10</v>
      </c>
      <c r="I54" s="30">
        <v>79.900000000000006</v>
      </c>
      <c r="J54" s="31"/>
      <c r="L54" s="23" t="s">
        <v>480</v>
      </c>
    </row>
    <row r="55" spans="1:12" ht="15" customHeight="1">
      <c r="A55" s="29">
        <v>50</v>
      </c>
      <c r="B55" s="30" t="s">
        <v>349</v>
      </c>
      <c r="C55" s="30" t="s">
        <v>295</v>
      </c>
      <c r="D55" s="30" t="s">
        <v>350</v>
      </c>
      <c r="E55" s="34">
        <f t="shared" si="0"/>
        <v>28757</v>
      </c>
      <c r="F55" s="30">
        <v>28.9</v>
      </c>
      <c r="G55" s="30">
        <v>38</v>
      </c>
      <c r="H55" s="30">
        <v>12.7</v>
      </c>
      <c r="I55" s="30">
        <v>79.600000000000009</v>
      </c>
      <c r="J55" s="31"/>
      <c r="K55" s="23" t="s">
        <v>475</v>
      </c>
      <c r="L55" s="23" t="s">
        <v>480</v>
      </c>
    </row>
    <row r="56" spans="1:12" ht="15" customHeight="1">
      <c r="A56" s="29">
        <v>51</v>
      </c>
      <c r="B56" s="30" t="s">
        <v>367</v>
      </c>
      <c r="C56" s="30" t="s">
        <v>218</v>
      </c>
      <c r="D56" s="30" t="s">
        <v>368</v>
      </c>
      <c r="E56" s="34">
        <f t="shared" si="0"/>
        <v>26422</v>
      </c>
      <c r="F56" s="30">
        <v>28.1</v>
      </c>
      <c r="G56" s="30">
        <v>36</v>
      </c>
      <c r="H56" s="30">
        <v>15.5</v>
      </c>
      <c r="I56" s="30">
        <v>79.599999999999994</v>
      </c>
      <c r="J56" s="31"/>
      <c r="L56" s="23" t="s">
        <v>480</v>
      </c>
    </row>
    <row r="57" spans="1:12" ht="15" customHeight="1">
      <c r="A57" s="29">
        <v>52</v>
      </c>
      <c r="B57" s="30" t="s">
        <v>38</v>
      </c>
      <c r="C57" s="30" t="s">
        <v>39</v>
      </c>
      <c r="D57" s="30" t="s">
        <v>40</v>
      </c>
      <c r="E57" s="34">
        <f t="shared" si="0"/>
        <v>31699</v>
      </c>
      <c r="F57" s="30">
        <v>28.8</v>
      </c>
      <c r="G57" s="30">
        <v>40</v>
      </c>
      <c r="H57" s="30">
        <v>10.5</v>
      </c>
      <c r="I57" s="30">
        <v>79.3</v>
      </c>
      <c r="J57" s="31"/>
      <c r="L57" s="23" t="s">
        <v>480</v>
      </c>
    </row>
    <row r="58" spans="1:12" ht="15" customHeight="1">
      <c r="A58" s="29">
        <v>53</v>
      </c>
      <c r="B58" s="30" t="s">
        <v>107</v>
      </c>
      <c r="C58" s="30" t="s">
        <v>39</v>
      </c>
      <c r="D58" s="30" t="s">
        <v>108</v>
      </c>
      <c r="E58" s="34">
        <f t="shared" si="0"/>
        <v>30803</v>
      </c>
      <c r="F58" s="30">
        <v>28.2</v>
      </c>
      <c r="G58" s="30">
        <v>40</v>
      </c>
      <c r="H58" s="30">
        <v>11</v>
      </c>
      <c r="I58" s="30">
        <v>79.2</v>
      </c>
      <c r="J58" s="31"/>
      <c r="K58" s="23" t="s">
        <v>475</v>
      </c>
      <c r="L58" s="23" t="s">
        <v>480</v>
      </c>
    </row>
    <row r="59" spans="1:12" ht="15" customHeight="1">
      <c r="A59" s="29">
        <v>54</v>
      </c>
      <c r="B59" s="30" t="s">
        <v>244</v>
      </c>
      <c r="C59" s="30" t="s">
        <v>245</v>
      </c>
      <c r="D59" s="30" t="s">
        <v>246</v>
      </c>
      <c r="E59" s="34">
        <f t="shared" si="0"/>
        <v>23483</v>
      </c>
      <c r="F59" s="30">
        <v>28.7</v>
      </c>
      <c r="G59" s="30">
        <v>40</v>
      </c>
      <c r="H59" s="30">
        <v>10.5</v>
      </c>
      <c r="I59" s="30">
        <v>79.2</v>
      </c>
      <c r="J59" s="31"/>
      <c r="L59" s="23" t="s">
        <v>480</v>
      </c>
    </row>
    <row r="60" spans="1:12" ht="15" customHeight="1">
      <c r="A60" s="29">
        <v>55</v>
      </c>
      <c r="B60" s="30" t="s">
        <v>134</v>
      </c>
      <c r="C60" s="30" t="s">
        <v>135</v>
      </c>
      <c r="D60" s="30" t="s">
        <v>136</v>
      </c>
      <c r="E60" s="34">
        <f t="shared" si="0"/>
        <v>24197</v>
      </c>
      <c r="F60" s="30">
        <v>34.6</v>
      </c>
      <c r="G60" s="30">
        <v>39</v>
      </c>
      <c r="H60" s="30">
        <v>5.5</v>
      </c>
      <c r="I60" s="30">
        <v>79.099999999999994</v>
      </c>
      <c r="J60" s="31"/>
      <c r="L60" s="23" t="s">
        <v>480</v>
      </c>
    </row>
    <row r="61" spans="1:12" ht="15" customHeight="1">
      <c r="A61" s="29">
        <v>56</v>
      </c>
      <c r="B61" s="30" t="s">
        <v>244</v>
      </c>
      <c r="C61" s="30" t="s">
        <v>247</v>
      </c>
      <c r="D61" s="30" t="s">
        <v>248</v>
      </c>
      <c r="E61" s="34">
        <f t="shared" si="0"/>
        <v>30042</v>
      </c>
      <c r="F61" s="30">
        <v>33.1</v>
      </c>
      <c r="G61" s="30">
        <v>36</v>
      </c>
      <c r="H61" s="30">
        <v>9.8000000000000007</v>
      </c>
      <c r="I61" s="30">
        <v>78.899999999999991</v>
      </c>
      <c r="J61" s="31"/>
      <c r="L61" s="23" t="s">
        <v>480</v>
      </c>
    </row>
    <row r="62" spans="1:12" ht="15" customHeight="1">
      <c r="A62" s="29">
        <v>57</v>
      </c>
      <c r="B62" s="30" t="s">
        <v>371</v>
      </c>
      <c r="C62" s="30" t="s">
        <v>374</v>
      </c>
      <c r="D62" s="30" t="s">
        <v>375</v>
      </c>
      <c r="E62" s="34">
        <f t="shared" si="0"/>
        <v>29926</v>
      </c>
      <c r="F62" s="30">
        <v>29.9</v>
      </c>
      <c r="G62" s="30">
        <v>38</v>
      </c>
      <c r="H62" s="30">
        <v>10.9</v>
      </c>
      <c r="I62" s="30">
        <v>78.800000000000011</v>
      </c>
      <c r="J62" s="31"/>
      <c r="L62" s="23" t="s">
        <v>480</v>
      </c>
    </row>
    <row r="63" spans="1:12" ht="15" customHeight="1">
      <c r="A63" s="29">
        <v>58</v>
      </c>
      <c r="B63" s="30" t="s">
        <v>101</v>
      </c>
      <c r="C63" s="30" t="s">
        <v>102</v>
      </c>
      <c r="D63" s="30" t="s">
        <v>103</v>
      </c>
      <c r="E63" s="34">
        <f t="shared" si="0"/>
        <v>30356</v>
      </c>
      <c r="F63" s="30">
        <v>31.7</v>
      </c>
      <c r="G63" s="30">
        <v>37</v>
      </c>
      <c r="H63" s="30">
        <v>10</v>
      </c>
      <c r="I63" s="30">
        <v>78.7</v>
      </c>
      <c r="J63" s="31"/>
      <c r="L63" s="23" t="s">
        <v>480</v>
      </c>
    </row>
    <row r="64" spans="1:12" ht="15" customHeight="1">
      <c r="A64" s="29">
        <v>59</v>
      </c>
      <c r="B64" s="30" t="s">
        <v>369</v>
      </c>
      <c r="C64" s="30" t="s">
        <v>155</v>
      </c>
      <c r="D64" s="30" t="s">
        <v>370</v>
      </c>
      <c r="E64" s="34">
        <f t="shared" si="0"/>
        <v>25934</v>
      </c>
      <c r="F64" s="30">
        <v>30.7</v>
      </c>
      <c r="G64" s="30">
        <v>37</v>
      </c>
      <c r="H64" s="30">
        <v>10.9</v>
      </c>
      <c r="I64" s="30">
        <v>78.600000000000009</v>
      </c>
      <c r="J64" s="31"/>
      <c r="L64" s="23" t="s">
        <v>480</v>
      </c>
    </row>
    <row r="65" spans="1:14" ht="15" customHeight="1">
      <c r="A65" s="29">
        <v>60</v>
      </c>
      <c r="B65" s="30" t="s">
        <v>137</v>
      </c>
      <c r="C65" s="30" t="s">
        <v>138</v>
      </c>
      <c r="D65" s="30" t="s">
        <v>139</v>
      </c>
      <c r="E65" s="34">
        <f t="shared" si="0"/>
        <v>30224</v>
      </c>
      <c r="F65" s="30">
        <v>28.6</v>
      </c>
      <c r="G65" s="30">
        <v>38</v>
      </c>
      <c r="H65" s="30">
        <v>11.3</v>
      </c>
      <c r="I65" s="30">
        <v>77.899999999999991</v>
      </c>
      <c r="J65" s="31"/>
      <c r="L65" s="23" t="s">
        <v>480</v>
      </c>
    </row>
    <row r="66" spans="1:14" ht="15" customHeight="1">
      <c r="A66" s="29">
        <v>61</v>
      </c>
      <c r="B66" s="30" t="s">
        <v>58</v>
      </c>
      <c r="C66" s="30" t="s">
        <v>59</v>
      </c>
      <c r="D66" s="30" t="s">
        <v>60</v>
      </c>
      <c r="E66" s="34">
        <f t="shared" si="0"/>
        <v>26924</v>
      </c>
      <c r="F66" s="30">
        <v>32.1</v>
      </c>
      <c r="G66" s="30">
        <v>35</v>
      </c>
      <c r="H66" s="30">
        <v>10.5</v>
      </c>
      <c r="I66" s="30">
        <v>77.599999999999994</v>
      </c>
      <c r="J66" s="31"/>
      <c r="L66" s="23" t="s">
        <v>480</v>
      </c>
    </row>
    <row r="67" spans="1:14" ht="15" customHeight="1">
      <c r="A67" s="29">
        <v>62</v>
      </c>
      <c r="B67" s="31" t="s">
        <v>433</v>
      </c>
      <c r="C67" s="31" t="s">
        <v>434</v>
      </c>
      <c r="D67" s="31" t="s">
        <v>452</v>
      </c>
      <c r="E67" s="34">
        <f t="shared" si="0"/>
        <v>24972</v>
      </c>
      <c r="F67" s="31">
        <v>28.6</v>
      </c>
      <c r="G67" s="31">
        <v>37</v>
      </c>
      <c r="H67" s="31">
        <v>11</v>
      </c>
      <c r="I67" s="30">
        <v>76.599999999999994</v>
      </c>
      <c r="J67" s="31"/>
      <c r="L67" s="23" t="s">
        <v>480</v>
      </c>
    </row>
    <row r="68" spans="1:14" ht="15" customHeight="1">
      <c r="A68" s="29">
        <v>63</v>
      </c>
      <c r="B68" s="31" t="s">
        <v>419</v>
      </c>
      <c r="C68" s="31" t="s">
        <v>440</v>
      </c>
      <c r="D68" s="31" t="s">
        <v>441</v>
      </c>
      <c r="E68" s="34">
        <f t="shared" si="0"/>
        <v>24310</v>
      </c>
      <c r="F68" s="31">
        <v>33.6</v>
      </c>
      <c r="G68" s="31">
        <v>34</v>
      </c>
      <c r="H68" s="31">
        <v>8.5</v>
      </c>
      <c r="I68" s="30">
        <v>76.099999999999994</v>
      </c>
      <c r="J68" s="31"/>
      <c r="K68" s="23" t="s">
        <v>475</v>
      </c>
      <c r="L68" s="23" t="s">
        <v>480</v>
      </c>
    </row>
    <row r="69" spans="1:14" ht="15" customHeight="1">
      <c r="A69" s="29">
        <v>64</v>
      </c>
      <c r="B69" s="31" t="s">
        <v>424</v>
      </c>
      <c r="C69" s="31" t="s">
        <v>456</v>
      </c>
      <c r="D69" s="31" t="s">
        <v>445</v>
      </c>
      <c r="E69" s="34">
        <f t="shared" si="0"/>
        <v>31413</v>
      </c>
      <c r="F69" s="31">
        <v>30.3</v>
      </c>
      <c r="G69" s="31">
        <v>36</v>
      </c>
      <c r="H69" s="31">
        <v>9.8000000000000007</v>
      </c>
      <c r="I69" s="30">
        <v>76.099999999999994</v>
      </c>
      <c r="J69" s="31"/>
      <c r="K69" s="23" t="s">
        <v>475</v>
      </c>
      <c r="L69" s="23" t="s">
        <v>480</v>
      </c>
    </row>
    <row r="70" spans="1:14" ht="15" customHeight="1">
      <c r="A70" s="29">
        <v>65</v>
      </c>
      <c r="B70" s="30" t="s">
        <v>186</v>
      </c>
      <c r="C70" s="30" t="s">
        <v>187</v>
      </c>
      <c r="D70" s="30" t="s">
        <v>188</v>
      </c>
      <c r="E70" s="34">
        <f t="shared" ref="E70:E88" si="1">DATE(1900+VALUE(MID(D70,7,2)), CHOOSE(CODE(UPPER(MID(D70,9,1)))-CODE("A")+1,1,2,3,4,5,0,0,6,0,0,0,7,8,0,0,9,0,10,11,12), IF(VALUE(MID(D70,10,2))&gt;40,VALUE(MID(D70,10,2))-40,VALUE(MID(D70,10,2))))</f>
        <v>29282</v>
      </c>
      <c r="F70" s="30">
        <v>31.5</v>
      </c>
      <c r="G70" s="30">
        <v>34</v>
      </c>
      <c r="H70" s="30">
        <v>10.6</v>
      </c>
      <c r="I70" s="30">
        <v>76.099999999999994</v>
      </c>
      <c r="J70" s="31"/>
      <c r="L70" s="23" t="s">
        <v>480</v>
      </c>
    </row>
    <row r="71" spans="1:14" ht="15" customHeight="1">
      <c r="A71" s="29">
        <v>66</v>
      </c>
      <c r="B71" s="30" t="s">
        <v>300</v>
      </c>
      <c r="C71" s="30" t="s">
        <v>301</v>
      </c>
      <c r="D71" s="30" t="s">
        <v>302</v>
      </c>
      <c r="E71" s="34">
        <f t="shared" si="1"/>
        <v>25878</v>
      </c>
      <c r="F71" s="30">
        <v>31.9</v>
      </c>
      <c r="G71" s="30">
        <v>37</v>
      </c>
      <c r="H71" s="30">
        <v>7</v>
      </c>
      <c r="I71" s="30">
        <v>75.900000000000006</v>
      </c>
      <c r="J71" s="31"/>
      <c r="L71" s="23" t="s">
        <v>480</v>
      </c>
    </row>
    <row r="72" spans="1:14" ht="15" customHeight="1">
      <c r="A72" s="29">
        <v>67</v>
      </c>
      <c r="B72" s="30" t="s">
        <v>330</v>
      </c>
      <c r="C72" s="30" t="s">
        <v>135</v>
      </c>
      <c r="D72" s="30" t="s">
        <v>331</v>
      </c>
      <c r="E72" s="34">
        <f t="shared" si="1"/>
        <v>26070</v>
      </c>
      <c r="F72" s="30">
        <v>31.4</v>
      </c>
      <c r="G72" s="30">
        <v>36</v>
      </c>
      <c r="H72" s="30">
        <v>7.2</v>
      </c>
      <c r="I72" s="30">
        <v>74.600000000000009</v>
      </c>
      <c r="J72" s="31"/>
      <c r="L72" s="23" t="s">
        <v>480</v>
      </c>
    </row>
    <row r="73" spans="1:14" ht="15" customHeight="1">
      <c r="A73" s="29">
        <v>68</v>
      </c>
      <c r="B73" s="30" t="s">
        <v>49</v>
      </c>
      <c r="C73" s="30" t="s">
        <v>50</v>
      </c>
      <c r="D73" s="30" t="s">
        <v>51</v>
      </c>
      <c r="E73" s="34">
        <f t="shared" si="1"/>
        <v>29723</v>
      </c>
      <c r="F73" s="30">
        <v>30</v>
      </c>
      <c r="G73" s="30">
        <v>34</v>
      </c>
      <c r="H73" s="30">
        <v>9.9</v>
      </c>
      <c r="I73" s="30">
        <v>73.900000000000006</v>
      </c>
      <c r="J73" s="31"/>
      <c r="L73" s="23" t="s">
        <v>480</v>
      </c>
    </row>
    <row r="74" spans="1:14" ht="15" customHeight="1">
      <c r="A74" s="29">
        <v>69</v>
      </c>
      <c r="B74" s="30" t="s">
        <v>124</v>
      </c>
      <c r="C74" s="30" t="s">
        <v>125</v>
      </c>
      <c r="D74" s="30" t="s">
        <v>126</v>
      </c>
      <c r="E74" s="34">
        <f t="shared" si="1"/>
        <v>28031</v>
      </c>
      <c r="F74" s="30">
        <v>28</v>
      </c>
      <c r="G74" s="30">
        <v>36</v>
      </c>
      <c r="H74" s="30">
        <v>9.8000000000000007</v>
      </c>
      <c r="I74" s="30">
        <v>73.8</v>
      </c>
      <c r="J74" s="31"/>
      <c r="K74" s="23" t="s">
        <v>475</v>
      </c>
      <c r="L74" s="23" t="s">
        <v>480</v>
      </c>
    </row>
    <row r="75" spans="1:14" ht="15" customHeight="1">
      <c r="A75" s="29">
        <v>70</v>
      </c>
      <c r="B75" s="30" t="s">
        <v>341</v>
      </c>
      <c r="C75" s="30" t="s">
        <v>342</v>
      </c>
      <c r="D75" s="30" t="s">
        <v>343</v>
      </c>
      <c r="E75" s="34">
        <f t="shared" si="1"/>
        <v>29801</v>
      </c>
      <c r="F75" s="30">
        <v>28.3</v>
      </c>
      <c r="G75" s="30">
        <v>35</v>
      </c>
      <c r="H75" s="30">
        <v>10.5</v>
      </c>
      <c r="I75" s="30">
        <v>73.8</v>
      </c>
      <c r="J75" s="31"/>
      <c r="L75" s="23" t="s">
        <v>480</v>
      </c>
    </row>
    <row r="76" spans="1:14" ht="15" customHeight="1">
      <c r="A76" s="29">
        <v>71</v>
      </c>
      <c r="B76" s="30" t="s">
        <v>143</v>
      </c>
      <c r="C76" s="30" t="s">
        <v>144</v>
      </c>
      <c r="D76" s="30" t="s">
        <v>145</v>
      </c>
      <c r="E76" s="34">
        <f t="shared" si="1"/>
        <v>30006</v>
      </c>
      <c r="F76" s="30">
        <v>28.2</v>
      </c>
      <c r="G76" s="30">
        <v>36</v>
      </c>
      <c r="H76" s="30">
        <v>9.4</v>
      </c>
      <c r="I76" s="30">
        <v>73.600000000000009</v>
      </c>
      <c r="J76" s="31"/>
      <c r="L76" s="23" t="s">
        <v>480</v>
      </c>
    </row>
    <row r="77" spans="1:14" ht="15" customHeight="1">
      <c r="A77" s="29">
        <v>72</v>
      </c>
      <c r="B77" s="30" t="s">
        <v>79</v>
      </c>
      <c r="C77" s="30" t="s">
        <v>80</v>
      </c>
      <c r="D77" s="30" t="s">
        <v>81</v>
      </c>
      <c r="E77" s="34">
        <f t="shared" si="1"/>
        <v>22181</v>
      </c>
      <c r="F77" s="30">
        <v>28</v>
      </c>
      <c r="G77" s="30">
        <v>37</v>
      </c>
      <c r="H77" s="30">
        <v>8.5</v>
      </c>
      <c r="I77" s="30">
        <v>73.5</v>
      </c>
      <c r="J77" s="31"/>
      <c r="L77" s="23" t="s">
        <v>480</v>
      </c>
    </row>
    <row r="78" spans="1:14" s="21" customFormat="1" ht="15.75" customHeight="1">
      <c r="A78" s="29">
        <v>73</v>
      </c>
      <c r="B78" s="30" t="s">
        <v>104</v>
      </c>
      <c r="C78" s="30" t="s">
        <v>105</v>
      </c>
      <c r="D78" s="30" t="s">
        <v>106</v>
      </c>
      <c r="E78" s="34">
        <f t="shared" si="1"/>
        <v>26464</v>
      </c>
      <c r="F78" s="30">
        <v>28</v>
      </c>
      <c r="G78" s="30">
        <v>34</v>
      </c>
      <c r="H78" s="30">
        <v>11</v>
      </c>
      <c r="I78" s="30">
        <v>73</v>
      </c>
      <c r="J78" s="31"/>
      <c r="K78" s="23" t="s">
        <v>475</v>
      </c>
      <c r="L78" s="23" t="s">
        <v>480</v>
      </c>
    </row>
    <row r="79" spans="1:14" s="21" customFormat="1" ht="15.75" customHeight="1">
      <c r="A79" s="29">
        <v>74</v>
      </c>
      <c r="B79" s="30" t="s">
        <v>364</v>
      </c>
      <c r="C79" s="30" t="s">
        <v>365</v>
      </c>
      <c r="D79" s="30" t="s">
        <v>366</v>
      </c>
      <c r="E79" s="34">
        <f t="shared" si="1"/>
        <v>30351</v>
      </c>
      <c r="F79" s="30">
        <v>28.2</v>
      </c>
      <c r="G79" s="30">
        <v>35</v>
      </c>
      <c r="H79" s="30">
        <v>9.8000000000000007</v>
      </c>
      <c r="I79" s="30">
        <v>73</v>
      </c>
      <c r="J79" s="31"/>
      <c r="K79" s="23"/>
      <c r="L79" s="23" t="s">
        <v>480</v>
      </c>
    </row>
    <row r="80" spans="1:14">
      <c r="A80" s="29">
        <v>75</v>
      </c>
      <c r="B80" s="30" t="s">
        <v>493</v>
      </c>
      <c r="C80" s="30" t="s">
        <v>494</v>
      </c>
      <c r="D80" s="30"/>
      <c r="E80" s="34">
        <v>30947</v>
      </c>
      <c r="F80" s="30">
        <v>31.3</v>
      </c>
      <c r="G80" s="30">
        <v>36</v>
      </c>
      <c r="H80" s="30">
        <v>5.5</v>
      </c>
      <c r="I80" s="30">
        <f>SUM(F80:H80)</f>
        <v>72.8</v>
      </c>
      <c r="J80" s="30" t="s">
        <v>487</v>
      </c>
      <c r="L80" s="23" t="s">
        <v>480</v>
      </c>
      <c r="N80" s="23" t="s">
        <v>498</v>
      </c>
    </row>
    <row r="81" spans="1:14" s="21" customFormat="1" ht="15.75" customHeight="1">
      <c r="A81" s="29">
        <v>76</v>
      </c>
      <c r="B81" s="30" t="s">
        <v>217</v>
      </c>
      <c r="C81" s="30" t="s">
        <v>218</v>
      </c>
      <c r="D81" s="30" t="s">
        <v>219</v>
      </c>
      <c r="E81" s="34">
        <f t="shared" si="1"/>
        <v>24592</v>
      </c>
      <c r="F81" s="30">
        <v>29.7</v>
      </c>
      <c r="G81" s="30">
        <v>32</v>
      </c>
      <c r="H81" s="30">
        <v>9.5</v>
      </c>
      <c r="I81" s="30">
        <v>71.2</v>
      </c>
      <c r="J81" s="30"/>
      <c r="K81" s="23"/>
      <c r="L81" s="23" t="s">
        <v>480</v>
      </c>
    </row>
    <row r="82" spans="1:14" s="21" customFormat="1" ht="15.75" customHeight="1">
      <c r="A82" s="29">
        <v>77</v>
      </c>
      <c r="B82" s="30" t="s">
        <v>163</v>
      </c>
      <c r="C82" s="30" t="s">
        <v>164</v>
      </c>
      <c r="D82" s="30" t="s">
        <v>165</v>
      </c>
      <c r="E82" s="34">
        <f t="shared" si="1"/>
        <v>25414</v>
      </c>
      <c r="F82" s="30">
        <v>28.1</v>
      </c>
      <c r="G82" s="30">
        <v>35</v>
      </c>
      <c r="H82" s="30">
        <v>7.5</v>
      </c>
      <c r="I82" s="30">
        <v>70.599999999999994</v>
      </c>
      <c r="J82" s="30"/>
      <c r="K82" s="23"/>
      <c r="L82" s="23" t="s">
        <v>480</v>
      </c>
    </row>
    <row r="83" spans="1:14" s="21" customFormat="1" ht="15.75" customHeight="1">
      <c r="A83" s="29">
        <v>78</v>
      </c>
      <c r="B83" s="30" t="s">
        <v>212</v>
      </c>
      <c r="C83" s="30" t="s">
        <v>24</v>
      </c>
      <c r="D83" s="30" t="s">
        <v>213</v>
      </c>
      <c r="E83" s="34">
        <f t="shared" si="1"/>
        <v>25282</v>
      </c>
      <c r="F83" s="30">
        <v>28.1</v>
      </c>
      <c r="G83" s="30">
        <v>32</v>
      </c>
      <c r="H83" s="30">
        <v>10.1</v>
      </c>
      <c r="I83" s="30">
        <v>70.2</v>
      </c>
      <c r="J83" s="30"/>
      <c r="K83" s="23"/>
      <c r="L83" s="23" t="s">
        <v>480</v>
      </c>
    </row>
    <row r="84" spans="1:14">
      <c r="A84" s="29">
        <v>79</v>
      </c>
      <c r="B84" s="30" t="s">
        <v>490</v>
      </c>
      <c r="C84" s="30" t="s">
        <v>102</v>
      </c>
      <c r="D84" s="30"/>
      <c r="E84" s="34">
        <v>29759</v>
      </c>
      <c r="F84" s="30">
        <v>28.2</v>
      </c>
      <c r="G84" s="30">
        <v>36</v>
      </c>
      <c r="H84" s="30">
        <v>1</v>
      </c>
      <c r="I84" s="30">
        <f>SUM(F84:H84)</f>
        <v>65.2</v>
      </c>
      <c r="J84" s="30" t="s">
        <v>487</v>
      </c>
      <c r="L84" s="23" t="s">
        <v>480</v>
      </c>
      <c r="N84" s="23" t="s">
        <v>498</v>
      </c>
    </row>
    <row r="85" spans="1:14">
      <c r="A85" s="29">
        <v>80</v>
      </c>
      <c r="B85" s="30" t="s">
        <v>496</v>
      </c>
      <c r="C85" s="30" t="s">
        <v>91</v>
      </c>
      <c r="D85" s="30"/>
      <c r="E85" s="34">
        <v>30367</v>
      </c>
      <c r="F85" s="30">
        <v>28</v>
      </c>
      <c r="G85" s="30">
        <v>37</v>
      </c>
      <c r="H85" s="30">
        <v>0</v>
      </c>
      <c r="I85" s="30">
        <f>SUM(F85:H85)</f>
        <v>65</v>
      </c>
      <c r="J85" s="30" t="s">
        <v>487</v>
      </c>
      <c r="L85" s="23" t="s">
        <v>480</v>
      </c>
      <c r="N85" s="23" t="s">
        <v>498</v>
      </c>
    </row>
    <row r="86" spans="1:14">
      <c r="A86" s="29">
        <v>81</v>
      </c>
      <c r="B86" s="30" t="s">
        <v>495</v>
      </c>
      <c r="C86" s="30" t="s">
        <v>335</v>
      </c>
      <c r="D86" s="30"/>
      <c r="E86" s="34">
        <v>29085</v>
      </c>
      <c r="F86" s="30">
        <v>30.3</v>
      </c>
      <c r="G86" s="30">
        <v>34</v>
      </c>
      <c r="H86" s="30">
        <v>0</v>
      </c>
      <c r="I86" s="30">
        <f>SUM(F86:H86)</f>
        <v>64.3</v>
      </c>
      <c r="J86" s="30" t="s">
        <v>487</v>
      </c>
      <c r="L86" s="23" t="s">
        <v>480</v>
      </c>
      <c r="N86" s="23" t="s">
        <v>498</v>
      </c>
    </row>
    <row r="87" spans="1:14">
      <c r="A87" s="29">
        <v>82</v>
      </c>
      <c r="B87" s="30" t="s">
        <v>491</v>
      </c>
      <c r="C87" s="30" t="s">
        <v>492</v>
      </c>
      <c r="D87" s="30"/>
      <c r="E87" s="34">
        <v>31724</v>
      </c>
      <c r="F87" s="30">
        <v>28.3</v>
      </c>
      <c r="G87" s="30">
        <v>33</v>
      </c>
      <c r="H87" s="30">
        <v>1.6</v>
      </c>
      <c r="I87" s="30">
        <f>SUM(F87:H87)</f>
        <v>62.9</v>
      </c>
      <c r="J87" s="30" t="s">
        <v>487</v>
      </c>
      <c r="L87" s="23" t="s">
        <v>480</v>
      </c>
      <c r="N87" s="23" t="s">
        <v>498</v>
      </c>
    </row>
    <row r="88" spans="1:14" s="21" customFormat="1" ht="15.75" customHeight="1">
      <c r="A88" s="29">
        <v>83</v>
      </c>
      <c r="B88" s="30" t="s">
        <v>194</v>
      </c>
      <c r="C88" s="30" t="s">
        <v>195</v>
      </c>
      <c r="D88" s="30" t="s">
        <v>196</v>
      </c>
      <c r="E88" s="34">
        <f t="shared" si="1"/>
        <v>26596</v>
      </c>
      <c r="F88" s="30">
        <v>28.4</v>
      </c>
      <c r="G88" s="30">
        <v>30</v>
      </c>
      <c r="H88" s="30">
        <v>2</v>
      </c>
      <c r="I88" s="30">
        <v>60.4</v>
      </c>
      <c r="J88" s="30"/>
      <c r="K88" s="23"/>
      <c r="L88" s="23" t="s">
        <v>480</v>
      </c>
    </row>
    <row r="89" spans="1:14">
      <c r="A89" s="29">
        <v>84</v>
      </c>
      <c r="B89" s="30" t="s">
        <v>488</v>
      </c>
      <c r="C89" s="30" t="s">
        <v>292</v>
      </c>
      <c r="D89" s="30"/>
      <c r="E89" s="34">
        <v>28845</v>
      </c>
      <c r="F89" s="30">
        <v>28.4</v>
      </c>
      <c r="G89" s="30">
        <v>28</v>
      </c>
      <c r="H89" s="30">
        <v>0</v>
      </c>
      <c r="I89" s="30">
        <f>SUM(F89:H89)</f>
        <v>56.4</v>
      </c>
      <c r="J89" s="30" t="s">
        <v>487</v>
      </c>
      <c r="L89" s="23" t="s">
        <v>480</v>
      </c>
      <c r="N89" s="23" t="s">
        <v>498</v>
      </c>
    </row>
    <row r="90" spans="1:14">
      <c r="A90" s="29">
        <v>85</v>
      </c>
      <c r="B90" s="30" t="s">
        <v>489</v>
      </c>
      <c r="C90" s="30" t="s">
        <v>295</v>
      </c>
      <c r="D90" s="30"/>
      <c r="E90" s="34">
        <v>28892</v>
      </c>
      <c r="F90" s="30">
        <v>28.1</v>
      </c>
      <c r="G90" s="30">
        <v>28</v>
      </c>
      <c r="H90" s="30">
        <v>0</v>
      </c>
      <c r="I90" s="30">
        <f>SUM(F90:H90)</f>
        <v>56.1</v>
      </c>
      <c r="J90" s="30" t="s">
        <v>487</v>
      </c>
      <c r="L90" s="23" t="s">
        <v>480</v>
      </c>
      <c r="N90" s="23" t="s">
        <v>498</v>
      </c>
    </row>
    <row r="92" spans="1:14" ht="18.75" hidden="1" customHeight="1"/>
    <row r="93" spans="1:14" hidden="1"/>
    <row r="94" spans="1:14" hidden="1"/>
    <row r="95" spans="1:14" hidden="1"/>
    <row r="96" spans="1:14" hidden="1"/>
    <row r="98" spans="2:2">
      <c r="B98" s="33" t="s">
        <v>476</v>
      </c>
    </row>
    <row r="99" spans="2:2">
      <c r="B99" s="33" t="s">
        <v>477</v>
      </c>
    </row>
    <row r="100" spans="2:2">
      <c r="B100" s="33" t="s">
        <v>478</v>
      </c>
    </row>
    <row r="101" spans="2:2">
      <c r="B101" s="33" t="s">
        <v>479</v>
      </c>
    </row>
  </sheetData>
  <sortState ref="B90:J96">
    <sortCondition descending="1" ref="I90:I96"/>
  </sortState>
  <mergeCells count="2">
    <mergeCell ref="B1:I1"/>
    <mergeCell ref="F2:G2"/>
  </mergeCells>
  <pageMargins left="0.70866141732283472" right="0.70866141732283472" top="0.74803149606299213" bottom="0.74803149606299213" header="0.31496062992125984" footer="0.31496062992125984"/>
  <pageSetup paperSize="9" scale="98" fitToHeight="3" orientation="landscape" r:id="rId1"/>
  <headerFooter>
    <oddHeader>&amp;C&amp;"Arial,Grassetto"&amp;20CAMPANIA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A3" sqref="A3:XFD3"/>
    </sheetView>
  </sheetViews>
  <sheetFormatPr defaultRowHeight="12.75"/>
  <cols>
    <col min="1" max="1" width="3.5703125" bestFit="1" customWidth="1"/>
    <col min="2" max="2" width="16" customWidth="1"/>
    <col min="3" max="3" width="18.7109375" bestFit="1" customWidth="1"/>
    <col min="4" max="4" width="17.140625" hidden="1" customWidth="1"/>
    <col min="5" max="5" width="12.5703125" customWidth="1"/>
    <col min="6" max="6" width="11.5703125" bestFit="1" customWidth="1"/>
    <col min="7" max="7" width="11.85546875" customWidth="1"/>
    <col min="8" max="8" width="10.5703125" customWidth="1"/>
    <col min="9" max="9" width="11.7109375" bestFit="1" customWidth="1"/>
    <col min="10" max="10" width="12.28515625" customWidth="1"/>
    <col min="11" max="11" width="3" customWidth="1"/>
    <col min="12" max="12" width="3.140625" bestFit="1" customWidth="1"/>
  </cols>
  <sheetData>
    <row r="1" spans="1:12" ht="20.100000000000001" customHeight="1">
      <c r="A1" s="5"/>
      <c r="B1" s="40" t="s">
        <v>0</v>
      </c>
      <c r="C1" s="40"/>
      <c r="D1" s="40"/>
      <c r="E1" s="40"/>
      <c r="F1" s="40"/>
      <c r="G1" s="40"/>
      <c r="H1" s="40"/>
      <c r="I1" s="40"/>
      <c r="J1" s="4"/>
    </row>
    <row r="2" spans="1:12" ht="12" customHeight="1">
      <c r="A2" s="5"/>
      <c r="B2" s="36"/>
      <c r="C2" s="2"/>
      <c r="E2" s="2"/>
      <c r="F2" s="36"/>
      <c r="G2" s="36"/>
      <c r="H2" s="16"/>
      <c r="I2" s="2"/>
      <c r="J2" s="4"/>
    </row>
    <row r="3" spans="1:12" s="23" customFormat="1" ht="24.75" customHeight="1">
      <c r="A3" s="21"/>
      <c r="B3" s="2" t="s">
        <v>486</v>
      </c>
      <c r="C3" s="24" t="s">
        <v>414</v>
      </c>
      <c r="D3" s="1"/>
      <c r="E3" s="1"/>
      <c r="F3" s="37" t="s">
        <v>1</v>
      </c>
      <c r="G3" s="2" t="s">
        <v>457</v>
      </c>
      <c r="H3" s="2" t="s">
        <v>458</v>
      </c>
      <c r="I3" s="35" t="s">
        <v>484</v>
      </c>
      <c r="J3" s="4"/>
    </row>
    <row r="4" spans="1:12" s="1" customFormat="1" ht="26.25" customHeight="1">
      <c r="A4" s="6" t="s">
        <v>439</v>
      </c>
      <c r="B4" s="7" t="s">
        <v>2</v>
      </c>
      <c r="C4" s="7" t="s">
        <v>3</v>
      </c>
      <c r="D4" s="7" t="s">
        <v>4</v>
      </c>
      <c r="E4" s="7" t="s">
        <v>483</v>
      </c>
      <c r="F4" s="7" t="s">
        <v>5</v>
      </c>
      <c r="G4" s="7" t="s">
        <v>6</v>
      </c>
      <c r="H4" s="7" t="s">
        <v>459</v>
      </c>
      <c r="I4" s="7" t="s">
        <v>7</v>
      </c>
      <c r="J4" s="7" t="s">
        <v>413</v>
      </c>
    </row>
    <row r="5" spans="1:12" ht="15" customHeight="1">
      <c r="A5" s="8">
        <v>1</v>
      </c>
      <c r="B5" s="9" t="s">
        <v>400</v>
      </c>
      <c r="C5" s="9" t="s">
        <v>187</v>
      </c>
      <c r="D5" s="9" t="s">
        <v>401</v>
      </c>
      <c r="E5" s="34">
        <v>27107</v>
      </c>
      <c r="F5" s="9">
        <v>40</v>
      </c>
      <c r="G5" s="9">
        <v>40</v>
      </c>
      <c r="H5" s="9">
        <v>17.5</v>
      </c>
      <c r="I5" s="9">
        <v>97.5</v>
      </c>
      <c r="J5" s="10" t="s">
        <v>414</v>
      </c>
    </row>
    <row r="6" spans="1:12" ht="15" customHeight="1">
      <c r="A6" s="8">
        <v>2</v>
      </c>
      <c r="B6" s="9" t="s">
        <v>387</v>
      </c>
      <c r="C6" s="9" t="s">
        <v>388</v>
      </c>
      <c r="D6" s="9" t="s">
        <v>389</v>
      </c>
      <c r="E6" s="34">
        <v>28684</v>
      </c>
      <c r="F6" s="9">
        <v>36</v>
      </c>
      <c r="G6" s="9">
        <v>40</v>
      </c>
      <c r="H6" s="9">
        <v>18.8</v>
      </c>
      <c r="I6" s="9">
        <v>94.8</v>
      </c>
      <c r="J6" s="10" t="s">
        <v>414</v>
      </c>
    </row>
    <row r="7" spans="1:12" ht="15" customHeight="1">
      <c r="A7" s="8">
        <v>3</v>
      </c>
      <c r="B7" s="9" t="s">
        <v>252</v>
      </c>
      <c r="C7" s="9" t="s">
        <v>253</v>
      </c>
      <c r="D7" s="9" t="s">
        <v>254</v>
      </c>
      <c r="E7" s="34">
        <v>27921</v>
      </c>
      <c r="F7" s="9">
        <v>33.1</v>
      </c>
      <c r="G7" s="9">
        <v>40</v>
      </c>
      <c r="H7" s="9">
        <v>20</v>
      </c>
      <c r="I7" s="9">
        <v>93.1</v>
      </c>
      <c r="J7" s="10" t="s">
        <v>414</v>
      </c>
    </row>
    <row r="8" spans="1:12" ht="15" customHeight="1">
      <c r="A8" s="8">
        <v>4</v>
      </c>
      <c r="B8" s="10" t="s">
        <v>426</v>
      </c>
      <c r="C8" s="10" t="s">
        <v>427</v>
      </c>
      <c r="D8" s="10" t="s">
        <v>447</v>
      </c>
      <c r="E8" s="34">
        <v>30330</v>
      </c>
      <c r="F8" s="10">
        <v>35.799999999999997</v>
      </c>
      <c r="G8" s="10">
        <v>40</v>
      </c>
      <c r="H8" s="10">
        <v>13.8</v>
      </c>
      <c r="I8" s="9">
        <v>89.6</v>
      </c>
      <c r="J8" s="10" t="s">
        <v>414</v>
      </c>
    </row>
    <row r="9" spans="1:12" ht="15" customHeight="1">
      <c r="A9" s="8">
        <v>5</v>
      </c>
      <c r="B9" s="9" t="s">
        <v>287</v>
      </c>
      <c r="C9" s="9" t="s">
        <v>39</v>
      </c>
      <c r="D9" s="9" t="s">
        <v>288</v>
      </c>
      <c r="E9" s="34">
        <v>31328</v>
      </c>
      <c r="F9" s="9">
        <v>32.9</v>
      </c>
      <c r="G9" s="9">
        <v>40</v>
      </c>
      <c r="H9" s="9">
        <v>15.5</v>
      </c>
      <c r="I9" s="9">
        <v>88.4</v>
      </c>
      <c r="J9" s="10" t="s">
        <v>414</v>
      </c>
    </row>
    <row r="10" spans="1:12" ht="15" customHeight="1">
      <c r="A10" s="8">
        <v>6</v>
      </c>
      <c r="B10" s="9" t="s">
        <v>332</v>
      </c>
      <c r="C10" s="9" t="s">
        <v>39</v>
      </c>
      <c r="D10" s="9" t="s">
        <v>333</v>
      </c>
      <c r="E10" s="34">
        <v>32135</v>
      </c>
      <c r="F10" s="9">
        <v>35.299999999999997</v>
      </c>
      <c r="G10" s="9">
        <v>40</v>
      </c>
      <c r="H10" s="9">
        <v>11.6</v>
      </c>
      <c r="I10" s="9">
        <v>86.899999999999991</v>
      </c>
      <c r="J10" s="10" t="s">
        <v>414</v>
      </c>
    </row>
    <row r="11" spans="1:12" ht="15" customHeight="1">
      <c r="A11" s="8">
        <v>7</v>
      </c>
      <c r="B11" s="9" t="s">
        <v>229</v>
      </c>
      <c r="C11" s="9" t="s">
        <v>230</v>
      </c>
      <c r="D11" s="9" t="s">
        <v>231</v>
      </c>
      <c r="E11" s="34">
        <v>29006</v>
      </c>
      <c r="F11" s="9">
        <v>35.9</v>
      </c>
      <c r="G11" s="9">
        <v>40</v>
      </c>
      <c r="H11" s="9">
        <v>10.9</v>
      </c>
      <c r="I11" s="9">
        <v>86.800000000000011</v>
      </c>
      <c r="J11" s="10" t="s">
        <v>414</v>
      </c>
    </row>
    <row r="12" spans="1:12" ht="15" customHeight="1">
      <c r="A12" s="8">
        <v>8</v>
      </c>
      <c r="B12" s="9" t="s">
        <v>64</v>
      </c>
      <c r="C12" s="9" t="s">
        <v>65</v>
      </c>
      <c r="D12" s="9" t="s">
        <v>66</v>
      </c>
      <c r="E12" s="34">
        <v>30636</v>
      </c>
      <c r="F12" s="9">
        <v>36.1</v>
      </c>
      <c r="G12" s="9">
        <v>40</v>
      </c>
      <c r="H12" s="9">
        <v>10.6</v>
      </c>
      <c r="I12" s="9">
        <v>86.699999999999989</v>
      </c>
      <c r="J12" s="10" t="s">
        <v>414</v>
      </c>
    </row>
    <row r="13" spans="1:12" ht="15" customHeight="1">
      <c r="A13" s="8"/>
      <c r="B13" s="9"/>
      <c r="C13" s="9"/>
      <c r="D13" s="9"/>
      <c r="E13" s="34"/>
      <c r="F13" s="9"/>
      <c r="G13" s="9"/>
      <c r="H13" s="9"/>
      <c r="I13" s="9"/>
      <c r="J13" s="10"/>
    </row>
    <row r="14" spans="1:12" ht="15" customHeight="1">
      <c r="A14" s="8">
        <v>9</v>
      </c>
      <c r="B14" s="9" t="s">
        <v>149</v>
      </c>
      <c r="C14" s="9" t="s">
        <v>62</v>
      </c>
      <c r="D14" s="9" t="s">
        <v>150</v>
      </c>
      <c r="E14" s="34">
        <v>31336</v>
      </c>
      <c r="F14" s="9">
        <v>32.4</v>
      </c>
      <c r="G14" s="9">
        <v>38</v>
      </c>
      <c r="H14" s="9">
        <v>16</v>
      </c>
      <c r="I14" s="9">
        <v>86.4</v>
      </c>
      <c r="J14" s="10" t="s">
        <v>414</v>
      </c>
      <c r="L14" s="15" t="s">
        <v>480</v>
      </c>
    </row>
    <row r="15" spans="1:12" ht="15" customHeight="1">
      <c r="A15" s="8">
        <v>10</v>
      </c>
      <c r="B15" s="9" t="s">
        <v>272</v>
      </c>
      <c r="C15" s="9" t="s">
        <v>273</v>
      </c>
      <c r="D15" s="9" t="s">
        <v>274</v>
      </c>
      <c r="E15" s="34">
        <v>25938</v>
      </c>
      <c r="F15" s="9">
        <v>28</v>
      </c>
      <c r="G15" s="9">
        <v>38</v>
      </c>
      <c r="H15" s="9">
        <v>20</v>
      </c>
      <c r="I15" s="9">
        <v>86</v>
      </c>
      <c r="J15" s="10" t="s">
        <v>414</v>
      </c>
      <c r="K15" s="15" t="s">
        <v>485</v>
      </c>
      <c r="L15" s="15" t="s">
        <v>480</v>
      </c>
    </row>
    <row r="16" spans="1:12" ht="15" customHeight="1">
      <c r="A16" s="8">
        <v>11</v>
      </c>
      <c r="B16" s="9" t="s">
        <v>309</v>
      </c>
      <c r="C16" s="9" t="s">
        <v>310</v>
      </c>
      <c r="D16" s="9" t="s">
        <v>311</v>
      </c>
      <c r="E16" s="34">
        <v>31688</v>
      </c>
      <c r="F16" s="9">
        <v>33</v>
      </c>
      <c r="G16" s="9">
        <v>40</v>
      </c>
      <c r="H16" s="9">
        <v>12.9</v>
      </c>
      <c r="I16" s="9">
        <v>85.9</v>
      </c>
      <c r="J16" s="10" t="s">
        <v>414</v>
      </c>
      <c r="L16" s="15" t="s">
        <v>480</v>
      </c>
    </row>
    <row r="17" spans="1:12" ht="15" customHeight="1">
      <c r="A17" s="8">
        <v>12</v>
      </c>
      <c r="B17" s="9" t="s">
        <v>35</v>
      </c>
      <c r="C17" s="9" t="s">
        <v>36</v>
      </c>
      <c r="D17" s="9" t="s">
        <v>37</v>
      </c>
      <c r="E17" s="34">
        <v>31187</v>
      </c>
      <c r="F17" s="9">
        <v>31.6</v>
      </c>
      <c r="G17" s="9">
        <v>37</v>
      </c>
      <c r="H17" s="9">
        <v>15.6</v>
      </c>
      <c r="I17" s="9">
        <v>84.199999999999989</v>
      </c>
      <c r="J17" s="10" t="s">
        <v>414</v>
      </c>
      <c r="L17" s="15" t="s">
        <v>480</v>
      </c>
    </row>
    <row r="18" spans="1:12" ht="15" customHeight="1">
      <c r="A18" s="8">
        <v>13</v>
      </c>
      <c r="B18" s="9" t="s">
        <v>121</v>
      </c>
      <c r="C18" s="9" t="s">
        <v>122</v>
      </c>
      <c r="D18" s="9" t="s">
        <v>123</v>
      </c>
      <c r="E18" s="34">
        <v>30766</v>
      </c>
      <c r="F18" s="9">
        <v>32.299999999999997</v>
      </c>
      <c r="G18" s="9">
        <v>39</v>
      </c>
      <c r="H18" s="9">
        <v>12.8</v>
      </c>
      <c r="I18" s="9">
        <v>84.1</v>
      </c>
      <c r="J18" s="10" t="s">
        <v>414</v>
      </c>
      <c r="L18" s="15" t="s">
        <v>480</v>
      </c>
    </row>
    <row r="19" spans="1:12" ht="15" customHeight="1">
      <c r="A19" s="8">
        <v>14</v>
      </c>
      <c r="B19" s="9" t="s">
        <v>8</v>
      </c>
      <c r="C19" s="9" t="s">
        <v>9</v>
      </c>
      <c r="D19" s="9" t="s">
        <v>10</v>
      </c>
      <c r="E19" s="34">
        <v>31732</v>
      </c>
      <c r="F19" s="9">
        <v>30.1</v>
      </c>
      <c r="G19" s="9">
        <v>40</v>
      </c>
      <c r="H19" s="9">
        <v>13.8</v>
      </c>
      <c r="I19" s="9">
        <v>83.899999999999991</v>
      </c>
      <c r="J19" s="10" t="s">
        <v>414</v>
      </c>
      <c r="L19" s="15" t="s">
        <v>480</v>
      </c>
    </row>
    <row r="20" spans="1:12" ht="15" customHeight="1">
      <c r="A20" s="8">
        <v>15</v>
      </c>
      <c r="B20" s="9" t="s">
        <v>353</v>
      </c>
      <c r="C20" s="9" t="s">
        <v>354</v>
      </c>
      <c r="D20" s="9" t="s">
        <v>355</v>
      </c>
      <c r="E20" s="34">
        <v>29522</v>
      </c>
      <c r="F20" s="9">
        <v>35.1</v>
      </c>
      <c r="G20" s="9">
        <v>38</v>
      </c>
      <c r="H20" s="9">
        <v>9.8000000000000007</v>
      </c>
      <c r="I20" s="9">
        <v>82.899999999999991</v>
      </c>
      <c r="J20" s="10" t="s">
        <v>414</v>
      </c>
      <c r="L20" s="15" t="s">
        <v>480</v>
      </c>
    </row>
    <row r="21" spans="1:12" ht="15" customHeight="1">
      <c r="A21" s="8">
        <v>16</v>
      </c>
      <c r="B21" s="9" t="s">
        <v>26</v>
      </c>
      <c r="C21" s="9" t="s">
        <v>27</v>
      </c>
      <c r="D21" s="9" t="s">
        <v>28</v>
      </c>
      <c r="E21" s="34">
        <v>30081</v>
      </c>
      <c r="F21" s="9">
        <v>32.5</v>
      </c>
      <c r="G21" s="9">
        <v>38</v>
      </c>
      <c r="H21" s="9">
        <v>12.2</v>
      </c>
      <c r="I21" s="9">
        <v>82.7</v>
      </c>
      <c r="J21" s="10" t="s">
        <v>414</v>
      </c>
      <c r="L21" s="15" t="s">
        <v>480</v>
      </c>
    </row>
    <row r="22" spans="1:12" ht="15" customHeight="1">
      <c r="A22" s="8">
        <v>17</v>
      </c>
      <c r="B22" s="9" t="s">
        <v>351</v>
      </c>
      <c r="C22" s="9" t="s">
        <v>21</v>
      </c>
      <c r="D22" s="9" t="s">
        <v>352</v>
      </c>
      <c r="E22" s="34">
        <v>31160</v>
      </c>
      <c r="F22" s="9">
        <v>33.299999999999997</v>
      </c>
      <c r="G22" s="9">
        <v>38</v>
      </c>
      <c r="H22" s="9">
        <v>11.1</v>
      </c>
      <c r="I22" s="9">
        <v>82.399999999999991</v>
      </c>
      <c r="J22" s="10" t="s">
        <v>414</v>
      </c>
      <c r="L22" s="15" t="s">
        <v>480</v>
      </c>
    </row>
    <row r="23" spans="1:12" ht="15" customHeight="1">
      <c r="A23" s="8">
        <v>18</v>
      </c>
      <c r="B23" s="9" t="s">
        <v>214</v>
      </c>
      <c r="C23" s="9" t="s">
        <v>215</v>
      </c>
      <c r="D23" s="9" t="s">
        <v>216</v>
      </c>
      <c r="E23" s="34">
        <v>31353</v>
      </c>
      <c r="F23" s="9">
        <v>30.4</v>
      </c>
      <c r="G23" s="9">
        <v>40</v>
      </c>
      <c r="H23" s="9">
        <v>11.9</v>
      </c>
      <c r="I23" s="9">
        <v>82.300000000000011</v>
      </c>
      <c r="J23" s="10" t="s">
        <v>414</v>
      </c>
      <c r="K23" s="15" t="s">
        <v>475</v>
      </c>
      <c r="L23" s="15" t="s">
        <v>480</v>
      </c>
    </row>
    <row r="24" spans="1:12" ht="15" customHeight="1">
      <c r="A24" s="8">
        <v>19</v>
      </c>
      <c r="B24" s="9" t="s">
        <v>146</v>
      </c>
      <c r="C24" s="9" t="s">
        <v>147</v>
      </c>
      <c r="D24" s="9" t="s">
        <v>148</v>
      </c>
      <c r="E24" s="34">
        <v>31398</v>
      </c>
      <c r="F24" s="9">
        <v>31.5</v>
      </c>
      <c r="G24" s="9">
        <v>38</v>
      </c>
      <c r="H24" s="9">
        <v>12.8</v>
      </c>
      <c r="I24" s="9">
        <v>82.3</v>
      </c>
      <c r="J24" s="10" t="s">
        <v>414</v>
      </c>
      <c r="L24" s="15" t="s">
        <v>480</v>
      </c>
    </row>
    <row r="25" spans="1:12" ht="15" customHeight="1">
      <c r="A25" s="8">
        <v>20</v>
      </c>
      <c r="B25" s="9" t="s">
        <v>356</v>
      </c>
      <c r="C25" s="9" t="s">
        <v>357</v>
      </c>
      <c r="D25" s="9" t="s">
        <v>358</v>
      </c>
      <c r="E25" s="34">
        <v>32084</v>
      </c>
      <c r="F25" s="9">
        <v>33.299999999999997</v>
      </c>
      <c r="G25" s="9">
        <v>38</v>
      </c>
      <c r="H25" s="9">
        <v>11</v>
      </c>
      <c r="I25" s="9">
        <v>82.3</v>
      </c>
      <c r="J25" s="10" t="s">
        <v>414</v>
      </c>
      <c r="L25" s="15" t="s">
        <v>480</v>
      </c>
    </row>
    <row r="26" spans="1:12" ht="15" customHeight="1">
      <c r="A26" s="8">
        <v>21</v>
      </c>
      <c r="B26" s="9" t="s">
        <v>258</v>
      </c>
      <c r="C26" s="9" t="s">
        <v>91</v>
      </c>
      <c r="D26" s="9" t="s">
        <v>261</v>
      </c>
      <c r="E26" s="34">
        <v>30962</v>
      </c>
      <c r="F26" s="9">
        <v>28</v>
      </c>
      <c r="G26" s="9">
        <v>40</v>
      </c>
      <c r="H26" s="9">
        <v>13.7</v>
      </c>
      <c r="I26" s="9">
        <v>81.7</v>
      </c>
      <c r="J26" s="10" t="s">
        <v>414</v>
      </c>
      <c r="L26" s="15" t="s">
        <v>480</v>
      </c>
    </row>
    <row r="27" spans="1:12" ht="15" customHeight="1">
      <c r="A27" s="8">
        <v>22</v>
      </c>
      <c r="B27" s="9" t="s">
        <v>320</v>
      </c>
      <c r="C27" s="9" t="s">
        <v>173</v>
      </c>
      <c r="D27" s="9" t="s">
        <v>321</v>
      </c>
      <c r="E27" s="34">
        <v>29458</v>
      </c>
      <c r="F27" s="9">
        <v>29</v>
      </c>
      <c r="G27" s="9">
        <v>40</v>
      </c>
      <c r="H27" s="9">
        <v>11.5</v>
      </c>
      <c r="I27" s="9">
        <v>80.5</v>
      </c>
      <c r="J27" s="10" t="s">
        <v>414</v>
      </c>
      <c r="L27" s="15" t="s">
        <v>480</v>
      </c>
    </row>
    <row r="28" spans="1:12" ht="15" customHeight="1">
      <c r="A28" s="8">
        <v>23</v>
      </c>
      <c r="B28" s="9" t="s">
        <v>317</v>
      </c>
      <c r="C28" s="9" t="s">
        <v>318</v>
      </c>
      <c r="D28" s="9" t="s">
        <v>319</v>
      </c>
      <c r="E28" s="34">
        <v>28221</v>
      </c>
      <c r="F28" s="9">
        <v>32.6</v>
      </c>
      <c r="G28" s="9">
        <v>38</v>
      </c>
      <c r="H28" s="9">
        <v>9.8000000000000007</v>
      </c>
      <c r="I28" s="9">
        <v>80.399999999999991</v>
      </c>
      <c r="J28" s="10" t="s">
        <v>414</v>
      </c>
      <c r="L28" s="15" t="s">
        <v>480</v>
      </c>
    </row>
    <row r="29" spans="1:12" ht="15" customHeight="1">
      <c r="A29" s="8">
        <v>24</v>
      </c>
      <c r="B29" s="9" t="s">
        <v>87</v>
      </c>
      <c r="C29" s="9" t="s">
        <v>88</v>
      </c>
      <c r="D29" s="9" t="s">
        <v>89</v>
      </c>
      <c r="E29" s="34">
        <v>29385</v>
      </c>
      <c r="F29" s="9">
        <v>28</v>
      </c>
      <c r="G29" s="9">
        <v>38</v>
      </c>
      <c r="H29" s="9">
        <v>14</v>
      </c>
      <c r="I29" s="9">
        <v>80</v>
      </c>
      <c r="J29" s="10" t="s">
        <v>414</v>
      </c>
      <c r="L29" s="15" t="s">
        <v>480</v>
      </c>
    </row>
    <row r="30" spans="1:12" ht="15" customHeight="1">
      <c r="A30" s="8">
        <v>25</v>
      </c>
      <c r="B30" s="9" t="s">
        <v>140</v>
      </c>
      <c r="C30" s="9" t="s">
        <v>141</v>
      </c>
      <c r="D30" s="9" t="s">
        <v>142</v>
      </c>
      <c r="E30" s="34">
        <v>32655</v>
      </c>
      <c r="F30" s="9">
        <v>28.9</v>
      </c>
      <c r="G30" s="9">
        <v>40</v>
      </c>
      <c r="H30" s="9">
        <v>9.8000000000000007</v>
      </c>
      <c r="I30" s="9">
        <v>78.7</v>
      </c>
      <c r="J30" s="10" t="s">
        <v>414</v>
      </c>
      <c r="L30" s="15" t="s">
        <v>480</v>
      </c>
    </row>
    <row r="31" spans="1:12" ht="15" customHeight="1">
      <c r="A31" s="8">
        <v>26</v>
      </c>
      <c r="B31" s="9" t="s">
        <v>203</v>
      </c>
      <c r="C31" s="9" t="s">
        <v>204</v>
      </c>
      <c r="D31" s="9" t="s">
        <v>205</v>
      </c>
      <c r="E31" s="34">
        <v>31020</v>
      </c>
      <c r="F31" s="9">
        <v>30.4</v>
      </c>
      <c r="G31" s="9">
        <v>38</v>
      </c>
      <c r="H31" s="9">
        <v>10</v>
      </c>
      <c r="I31" s="9">
        <v>78.400000000000006</v>
      </c>
      <c r="J31" s="10" t="s">
        <v>414</v>
      </c>
      <c r="L31" s="15" t="s">
        <v>480</v>
      </c>
    </row>
    <row r="32" spans="1:12" ht="15" customHeight="1">
      <c r="A32" s="8">
        <v>27</v>
      </c>
      <c r="B32" s="9" t="s">
        <v>281</v>
      </c>
      <c r="C32" s="9" t="s">
        <v>282</v>
      </c>
      <c r="D32" s="9" t="s">
        <v>283</v>
      </c>
      <c r="E32" s="34">
        <v>31377</v>
      </c>
      <c r="F32" s="9">
        <v>31</v>
      </c>
      <c r="G32" s="9">
        <v>35</v>
      </c>
      <c r="H32" s="9">
        <v>11.4</v>
      </c>
      <c r="I32" s="9">
        <v>77.400000000000006</v>
      </c>
      <c r="J32" s="10" t="s">
        <v>414</v>
      </c>
      <c r="L32" s="15" t="s">
        <v>480</v>
      </c>
    </row>
    <row r="33" spans="1:12" ht="15" customHeight="1">
      <c r="A33" s="8">
        <v>28</v>
      </c>
      <c r="B33" s="9" t="s">
        <v>29</v>
      </c>
      <c r="C33" s="9" t="s">
        <v>30</v>
      </c>
      <c r="D33" s="9" t="s">
        <v>31</v>
      </c>
      <c r="E33" s="34">
        <v>32713</v>
      </c>
      <c r="F33" s="9">
        <v>29.8</v>
      </c>
      <c r="G33" s="9">
        <v>36</v>
      </c>
      <c r="H33" s="9">
        <v>10.6</v>
      </c>
      <c r="I33" s="9">
        <v>76.399999999999991</v>
      </c>
      <c r="J33" s="10" t="s">
        <v>414</v>
      </c>
      <c r="L33" s="15" t="s">
        <v>480</v>
      </c>
    </row>
    <row r="34" spans="1:12" ht="15" customHeight="1">
      <c r="A34" s="8">
        <v>29</v>
      </c>
      <c r="B34" s="10" t="s">
        <v>428</v>
      </c>
      <c r="C34" s="10" t="s">
        <v>429</v>
      </c>
      <c r="D34" s="10" t="s">
        <v>448</v>
      </c>
      <c r="E34" s="34">
        <v>28037</v>
      </c>
      <c r="F34" s="10">
        <v>28.5</v>
      </c>
      <c r="G34" s="10">
        <v>37</v>
      </c>
      <c r="H34" s="10">
        <v>10.3</v>
      </c>
      <c r="I34" s="9">
        <v>75.8</v>
      </c>
      <c r="J34" s="10" t="s">
        <v>414</v>
      </c>
      <c r="L34" s="15" t="s">
        <v>480</v>
      </c>
    </row>
    <row r="35" spans="1:12" ht="15" customHeight="1">
      <c r="A35" s="8">
        <v>30</v>
      </c>
      <c r="B35" s="9" t="s">
        <v>361</v>
      </c>
      <c r="C35" s="9" t="s">
        <v>362</v>
      </c>
      <c r="D35" s="9" t="s">
        <v>363</v>
      </c>
      <c r="E35" s="34">
        <v>29515</v>
      </c>
      <c r="F35" s="9">
        <v>28.3</v>
      </c>
      <c r="G35" s="9">
        <v>38</v>
      </c>
      <c r="H35" s="9">
        <v>9.1999999999999993</v>
      </c>
      <c r="I35" s="9">
        <v>75.5</v>
      </c>
      <c r="J35" s="10" t="s">
        <v>414</v>
      </c>
      <c r="L35" s="15" t="s">
        <v>480</v>
      </c>
    </row>
    <row r="36" spans="1:12" ht="15" customHeight="1">
      <c r="A36" s="8">
        <v>31</v>
      </c>
      <c r="B36" s="9" t="s">
        <v>44</v>
      </c>
      <c r="C36" s="9" t="s">
        <v>21</v>
      </c>
      <c r="D36" s="9" t="s">
        <v>45</v>
      </c>
      <c r="E36" s="34">
        <v>25375</v>
      </c>
      <c r="F36" s="9">
        <v>31.1</v>
      </c>
      <c r="G36" s="9">
        <v>37</v>
      </c>
      <c r="H36" s="9">
        <v>7</v>
      </c>
      <c r="I36" s="9">
        <v>75.099999999999994</v>
      </c>
      <c r="J36" s="10" t="s">
        <v>414</v>
      </c>
      <c r="L36" s="15" t="s">
        <v>480</v>
      </c>
    </row>
    <row r="37" spans="1:12" ht="15" customHeight="1">
      <c r="A37" s="8">
        <v>32</v>
      </c>
      <c r="B37" s="9" t="s">
        <v>181</v>
      </c>
      <c r="C37" s="9" t="s">
        <v>119</v>
      </c>
      <c r="D37" s="9" t="s">
        <v>182</v>
      </c>
      <c r="E37" s="34">
        <v>27611</v>
      </c>
      <c r="F37" s="9">
        <v>33</v>
      </c>
      <c r="G37" s="9">
        <v>34</v>
      </c>
      <c r="H37" s="9">
        <v>8</v>
      </c>
      <c r="I37" s="9">
        <v>75</v>
      </c>
      <c r="J37" s="10" t="s">
        <v>414</v>
      </c>
      <c r="L37" s="15" t="s">
        <v>480</v>
      </c>
    </row>
    <row r="38" spans="1:12" ht="15" customHeight="1">
      <c r="A38" s="8">
        <v>33</v>
      </c>
      <c r="B38" s="9" t="s">
        <v>129</v>
      </c>
      <c r="C38" s="9" t="s">
        <v>130</v>
      </c>
      <c r="D38" s="9" t="s">
        <v>131</v>
      </c>
      <c r="E38" s="34">
        <v>26341</v>
      </c>
      <c r="F38" s="9">
        <v>28</v>
      </c>
      <c r="G38" s="9">
        <v>38</v>
      </c>
      <c r="H38" s="9">
        <v>8.8000000000000007</v>
      </c>
      <c r="I38" s="9">
        <v>74.8</v>
      </c>
      <c r="J38" s="10" t="s">
        <v>414</v>
      </c>
      <c r="L38" s="15" t="s">
        <v>480</v>
      </c>
    </row>
    <row r="39" spans="1:12" ht="15" customHeight="1">
      <c r="A39" s="8">
        <v>34</v>
      </c>
      <c r="B39" s="9" t="s">
        <v>82</v>
      </c>
      <c r="C39" s="9" t="s">
        <v>50</v>
      </c>
      <c r="D39" s="9" t="s">
        <v>83</v>
      </c>
      <c r="E39" s="34">
        <v>25678</v>
      </c>
      <c r="F39" s="9">
        <v>28.3</v>
      </c>
      <c r="G39" s="9">
        <v>39</v>
      </c>
      <c r="H39" s="9">
        <v>7</v>
      </c>
      <c r="I39" s="9">
        <v>74.3</v>
      </c>
      <c r="J39" s="10" t="s">
        <v>414</v>
      </c>
      <c r="L39" s="15" t="s">
        <v>480</v>
      </c>
    </row>
    <row r="40" spans="1:12" ht="15" customHeight="1">
      <c r="A40" s="8">
        <v>35</v>
      </c>
      <c r="B40" s="9" t="s">
        <v>266</v>
      </c>
      <c r="C40" s="9" t="s">
        <v>267</v>
      </c>
      <c r="D40" s="9" t="s">
        <v>268</v>
      </c>
      <c r="E40" s="34">
        <v>29028</v>
      </c>
      <c r="F40" s="9">
        <v>29.7</v>
      </c>
      <c r="G40" s="9">
        <v>40</v>
      </c>
      <c r="H40" s="9">
        <v>4.5</v>
      </c>
      <c r="I40" s="9">
        <v>74.2</v>
      </c>
      <c r="J40" s="10" t="s">
        <v>414</v>
      </c>
      <c r="L40" s="15" t="s">
        <v>480</v>
      </c>
    </row>
    <row r="41" spans="1:12" s="5" customFormat="1" ht="15.75" customHeight="1">
      <c r="A41" s="8">
        <v>36</v>
      </c>
      <c r="B41" s="9" t="s">
        <v>46</v>
      </c>
      <c r="C41" s="9" t="s">
        <v>47</v>
      </c>
      <c r="D41" s="9" t="s">
        <v>48</v>
      </c>
      <c r="E41" s="34">
        <v>30560</v>
      </c>
      <c r="F41" s="9">
        <v>29.7</v>
      </c>
      <c r="G41" s="9">
        <v>34</v>
      </c>
      <c r="H41" s="9">
        <v>10</v>
      </c>
      <c r="I41" s="9">
        <v>73.7</v>
      </c>
      <c r="J41" s="10" t="s">
        <v>414</v>
      </c>
      <c r="L41" s="15" t="s">
        <v>480</v>
      </c>
    </row>
    <row r="42" spans="1:12" s="5" customFormat="1" ht="15.75" customHeight="1">
      <c r="A42" s="8">
        <v>37</v>
      </c>
      <c r="B42" s="10" t="s">
        <v>421</v>
      </c>
      <c r="C42" s="10" t="s">
        <v>422</v>
      </c>
      <c r="D42" s="10" t="s">
        <v>443</v>
      </c>
      <c r="E42" s="34">
        <v>22877</v>
      </c>
      <c r="F42" s="10">
        <v>28.7</v>
      </c>
      <c r="G42" s="10">
        <v>32</v>
      </c>
      <c r="H42" s="10">
        <v>10.9</v>
      </c>
      <c r="I42" s="9">
        <v>71.600000000000009</v>
      </c>
      <c r="J42" s="10" t="s">
        <v>414</v>
      </c>
      <c r="L42" s="15" t="s">
        <v>480</v>
      </c>
    </row>
    <row r="44" spans="1:12">
      <c r="B44" s="33" t="s">
        <v>476</v>
      </c>
    </row>
    <row r="45" spans="1:12">
      <c r="B45" s="33" t="s">
        <v>477</v>
      </c>
    </row>
    <row r="46" spans="1:12">
      <c r="B46" s="33" t="s">
        <v>478</v>
      </c>
    </row>
    <row r="47" spans="1:12">
      <c r="B47" s="33" t="s">
        <v>479</v>
      </c>
    </row>
  </sheetData>
  <sortState ref="A5:J41">
    <sortCondition descending="1" ref="I5:I41"/>
  </sortState>
  <mergeCells count="1">
    <mergeCell ref="B1:I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&amp;C&amp;"Arial,Grassetto"&amp;20PUGLIA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zoomScalePageLayoutView="90" workbookViewId="0">
      <selection activeCell="M14" sqref="M14"/>
    </sheetView>
  </sheetViews>
  <sheetFormatPr defaultRowHeight="12.75"/>
  <cols>
    <col min="1" max="1" width="3.28515625" bestFit="1" customWidth="1"/>
    <col min="2" max="2" width="14.42578125" customWidth="1"/>
    <col min="3" max="3" width="19.5703125" bestFit="1" customWidth="1"/>
    <col min="4" max="4" width="19" hidden="1" customWidth="1"/>
    <col min="5" max="5" width="12.140625" bestFit="1" customWidth="1"/>
    <col min="6" max="6" width="13.140625" customWidth="1"/>
    <col min="7" max="7" width="10.28515625" customWidth="1"/>
    <col min="8" max="8" width="10.7109375" customWidth="1"/>
    <col min="9" max="9" width="11" customWidth="1"/>
    <col min="10" max="10" width="8.7109375" bestFit="1" customWidth="1"/>
  </cols>
  <sheetData>
    <row r="1" spans="1:11" ht="20.100000000000001" customHeight="1">
      <c r="A1" s="5"/>
      <c r="B1" s="40" t="s">
        <v>0</v>
      </c>
      <c r="C1" s="40"/>
      <c r="D1" s="40"/>
      <c r="E1" s="40"/>
      <c r="F1" s="40"/>
      <c r="G1" s="40"/>
      <c r="H1" s="40"/>
      <c r="I1" s="40"/>
      <c r="J1" s="4"/>
    </row>
    <row r="2" spans="1:11" ht="9" customHeight="1">
      <c r="A2" s="5"/>
      <c r="B2" s="2"/>
      <c r="C2" s="2"/>
      <c r="D2" s="2"/>
      <c r="E2" s="2"/>
      <c r="F2" s="41"/>
      <c r="G2" s="41"/>
      <c r="H2" s="11"/>
      <c r="I2" s="2"/>
      <c r="J2" s="4"/>
    </row>
    <row r="3" spans="1:11" s="23" customFormat="1" ht="24.75" customHeight="1">
      <c r="A3" s="21"/>
      <c r="B3" s="2" t="s">
        <v>486</v>
      </c>
      <c r="C3" s="24" t="s">
        <v>415</v>
      </c>
      <c r="D3" s="1"/>
      <c r="E3" s="1"/>
      <c r="F3" s="37" t="s">
        <v>1</v>
      </c>
      <c r="G3" s="2" t="s">
        <v>457</v>
      </c>
      <c r="H3" s="2" t="s">
        <v>458</v>
      </c>
      <c r="I3" s="35" t="s">
        <v>484</v>
      </c>
      <c r="J3" s="4"/>
    </row>
    <row r="4" spans="1:11" s="1" customFormat="1" ht="26.25" customHeight="1">
      <c r="A4" s="6" t="s">
        <v>439</v>
      </c>
      <c r="B4" s="7" t="s">
        <v>2</v>
      </c>
      <c r="C4" s="7" t="s">
        <v>3</v>
      </c>
      <c r="D4" s="7" t="s">
        <v>4</v>
      </c>
      <c r="E4" s="7" t="s">
        <v>483</v>
      </c>
      <c r="F4" s="7" t="s">
        <v>5</v>
      </c>
      <c r="G4" s="7" t="s">
        <v>6</v>
      </c>
      <c r="H4" s="7" t="s">
        <v>459</v>
      </c>
      <c r="I4" s="7" t="s">
        <v>7</v>
      </c>
      <c r="J4" s="7" t="s">
        <v>413</v>
      </c>
    </row>
    <row r="5" spans="1:11" ht="15" customHeight="1">
      <c r="A5" s="8">
        <v>1</v>
      </c>
      <c r="B5" s="9" t="s">
        <v>241</v>
      </c>
      <c r="C5" s="9" t="s">
        <v>242</v>
      </c>
      <c r="D5" s="9" t="s">
        <v>243</v>
      </c>
      <c r="E5" s="34">
        <v>27318</v>
      </c>
      <c r="F5" s="9">
        <v>35.200000000000003</v>
      </c>
      <c r="G5" s="9">
        <v>40</v>
      </c>
      <c r="H5" s="9">
        <v>18</v>
      </c>
      <c r="I5" s="9">
        <v>93.2</v>
      </c>
      <c r="J5" s="10" t="s">
        <v>415</v>
      </c>
    </row>
    <row r="6" spans="1:11" ht="15" customHeight="1">
      <c r="A6" s="8">
        <v>2</v>
      </c>
      <c r="B6" s="9" t="s">
        <v>359</v>
      </c>
      <c r="C6" s="9" t="s">
        <v>56</v>
      </c>
      <c r="D6" s="9" t="s">
        <v>360</v>
      </c>
      <c r="E6" s="34">
        <v>32381</v>
      </c>
      <c r="F6" s="9">
        <v>36.299999999999997</v>
      </c>
      <c r="G6" s="9">
        <v>40</v>
      </c>
      <c r="H6" s="9">
        <v>14.5</v>
      </c>
      <c r="I6" s="9">
        <v>90.8</v>
      </c>
      <c r="J6" s="10" t="s">
        <v>415</v>
      </c>
    </row>
    <row r="7" spans="1:11" ht="15" customHeight="1">
      <c r="A7" s="8">
        <v>3</v>
      </c>
      <c r="B7" s="9" t="s">
        <v>20</v>
      </c>
      <c r="C7" s="9" t="s">
        <v>21</v>
      </c>
      <c r="D7" s="9" t="s">
        <v>22</v>
      </c>
      <c r="E7" s="34">
        <v>27826</v>
      </c>
      <c r="F7" s="9">
        <v>36.9</v>
      </c>
      <c r="G7" s="9">
        <v>40</v>
      </c>
      <c r="H7" s="9">
        <v>12.5</v>
      </c>
      <c r="I7" s="9">
        <v>89.4</v>
      </c>
      <c r="J7" s="10" t="s">
        <v>415</v>
      </c>
    </row>
    <row r="8" spans="1:11" ht="15" customHeight="1">
      <c r="A8" s="8">
        <v>4</v>
      </c>
      <c r="B8" s="9" t="s">
        <v>112</v>
      </c>
      <c r="C8" s="9" t="s">
        <v>113</v>
      </c>
      <c r="D8" s="9" t="s">
        <v>114</v>
      </c>
      <c r="E8" s="34">
        <v>31223</v>
      </c>
      <c r="F8" s="9">
        <v>38.6</v>
      </c>
      <c r="G8" s="9">
        <v>40</v>
      </c>
      <c r="H8" s="9">
        <v>10.6</v>
      </c>
      <c r="I8" s="9">
        <v>89.199999999999989</v>
      </c>
      <c r="J8" s="10" t="s">
        <v>415</v>
      </c>
      <c r="K8" s="15" t="s">
        <v>475</v>
      </c>
    </row>
    <row r="9" spans="1:11" ht="15" customHeight="1">
      <c r="A9" s="8">
        <v>5</v>
      </c>
      <c r="B9" s="9" t="s">
        <v>177</v>
      </c>
      <c r="C9" s="9" t="s">
        <v>71</v>
      </c>
      <c r="D9" s="9" t="s">
        <v>178</v>
      </c>
      <c r="E9" s="34">
        <v>30755</v>
      </c>
      <c r="F9" s="9">
        <v>36.6</v>
      </c>
      <c r="G9" s="9">
        <v>39</v>
      </c>
      <c r="H9" s="9">
        <v>13.6</v>
      </c>
      <c r="I9" s="9">
        <v>89.199999999999989</v>
      </c>
      <c r="J9" s="10" t="s">
        <v>415</v>
      </c>
    </row>
    <row r="10" spans="1:11" ht="15" customHeight="1">
      <c r="A10" s="8"/>
      <c r="B10" s="9"/>
      <c r="C10" s="9"/>
      <c r="D10" s="9"/>
      <c r="E10" s="34"/>
      <c r="F10" s="9"/>
      <c r="G10" s="9"/>
      <c r="H10" s="9"/>
      <c r="I10" s="9"/>
      <c r="J10" s="10"/>
    </row>
    <row r="11" spans="1:11" ht="15" customHeight="1">
      <c r="A11" s="8">
        <v>6</v>
      </c>
      <c r="B11" s="9" t="s">
        <v>67</v>
      </c>
      <c r="C11" s="9" t="s">
        <v>68</v>
      </c>
      <c r="D11" s="9" t="s">
        <v>69</v>
      </c>
      <c r="E11" s="34">
        <v>26035</v>
      </c>
      <c r="F11" s="9">
        <v>33</v>
      </c>
      <c r="G11" s="9">
        <v>38</v>
      </c>
      <c r="H11" s="9">
        <v>17.8</v>
      </c>
      <c r="I11" s="9">
        <v>88.8</v>
      </c>
      <c r="J11" s="10" t="s">
        <v>415</v>
      </c>
      <c r="K11" s="15" t="s">
        <v>480</v>
      </c>
    </row>
    <row r="12" spans="1:11" ht="15" customHeight="1">
      <c r="A12" s="8">
        <v>7</v>
      </c>
      <c r="B12" s="9" t="s">
        <v>179</v>
      </c>
      <c r="C12" s="9" t="s">
        <v>27</v>
      </c>
      <c r="D12" s="9" t="s">
        <v>180</v>
      </c>
      <c r="E12" s="34">
        <v>31813</v>
      </c>
      <c r="F12" s="9">
        <v>33.1</v>
      </c>
      <c r="G12" s="9">
        <v>40</v>
      </c>
      <c r="H12" s="9">
        <v>15.5</v>
      </c>
      <c r="I12" s="9">
        <v>88.6</v>
      </c>
      <c r="J12" s="10" t="s">
        <v>415</v>
      </c>
      <c r="K12" s="15" t="s">
        <v>480</v>
      </c>
    </row>
    <row r="13" spans="1:11" ht="15" customHeight="1">
      <c r="A13" s="8">
        <v>8</v>
      </c>
      <c r="B13" s="9" t="s">
        <v>160</v>
      </c>
      <c r="C13" s="9" t="s">
        <v>161</v>
      </c>
      <c r="D13" s="9" t="s">
        <v>162</v>
      </c>
      <c r="E13" s="34">
        <v>27328</v>
      </c>
      <c r="F13" s="9">
        <v>34.1</v>
      </c>
      <c r="G13" s="9">
        <v>38</v>
      </c>
      <c r="H13" s="9">
        <v>16.399999999999999</v>
      </c>
      <c r="I13" s="9">
        <v>88.5</v>
      </c>
      <c r="J13" s="10" t="s">
        <v>415</v>
      </c>
      <c r="K13" s="15" t="s">
        <v>480</v>
      </c>
    </row>
    <row r="14" spans="1:11" ht="15" customHeight="1">
      <c r="A14" s="8">
        <v>9</v>
      </c>
      <c r="B14" s="9" t="s">
        <v>132</v>
      </c>
      <c r="C14" s="9" t="s">
        <v>39</v>
      </c>
      <c r="D14" s="9" t="s">
        <v>133</v>
      </c>
      <c r="E14" s="34">
        <v>29815</v>
      </c>
      <c r="F14" s="9">
        <v>30.1</v>
      </c>
      <c r="G14" s="9">
        <v>38</v>
      </c>
      <c r="H14" s="9">
        <v>18.5</v>
      </c>
      <c r="I14" s="9">
        <v>86.6</v>
      </c>
      <c r="J14" s="10" t="s">
        <v>415</v>
      </c>
      <c r="K14" s="15" t="s">
        <v>480</v>
      </c>
    </row>
    <row r="15" spans="1:11" ht="15" customHeight="1">
      <c r="A15" s="8">
        <v>10</v>
      </c>
      <c r="B15" s="9" t="s">
        <v>73</v>
      </c>
      <c r="C15" s="9" t="s">
        <v>74</v>
      </c>
      <c r="D15" s="9" t="s">
        <v>75</v>
      </c>
      <c r="E15" s="34">
        <v>31708</v>
      </c>
      <c r="F15" s="9">
        <v>35.1</v>
      </c>
      <c r="G15" s="9">
        <v>39</v>
      </c>
      <c r="H15" s="9">
        <v>11.5</v>
      </c>
      <c r="I15" s="9">
        <v>85.6</v>
      </c>
      <c r="J15" s="10" t="s">
        <v>415</v>
      </c>
      <c r="K15" s="15" t="s">
        <v>480</v>
      </c>
    </row>
    <row r="16" spans="1:11" ht="15" customHeight="1">
      <c r="A16" s="8">
        <v>11</v>
      </c>
      <c r="B16" s="9" t="s">
        <v>376</v>
      </c>
      <c r="C16" s="9" t="s">
        <v>24</v>
      </c>
      <c r="D16" s="9" t="s">
        <v>377</v>
      </c>
      <c r="E16" s="34">
        <v>27147</v>
      </c>
      <c r="F16" s="9">
        <v>32.1</v>
      </c>
      <c r="G16" s="9">
        <v>37</v>
      </c>
      <c r="H16" s="9">
        <v>16.399999999999999</v>
      </c>
      <c r="I16" s="9">
        <v>85.5</v>
      </c>
      <c r="J16" s="10" t="s">
        <v>415</v>
      </c>
      <c r="K16" s="15" t="s">
        <v>480</v>
      </c>
    </row>
    <row r="17" spans="1:11" ht="15" customHeight="1">
      <c r="A17" s="8">
        <v>12</v>
      </c>
      <c r="B17" s="9" t="s">
        <v>327</v>
      </c>
      <c r="C17" s="9" t="s">
        <v>328</v>
      </c>
      <c r="D17" s="9" t="s">
        <v>329</v>
      </c>
      <c r="E17" s="34">
        <v>27446</v>
      </c>
      <c r="F17" s="9">
        <v>34.4</v>
      </c>
      <c r="G17" s="9">
        <v>40</v>
      </c>
      <c r="H17" s="9">
        <v>10.1</v>
      </c>
      <c r="I17" s="9">
        <v>84.5</v>
      </c>
      <c r="J17" s="10" t="s">
        <v>415</v>
      </c>
      <c r="K17" s="15" t="s">
        <v>480</v>
      </c>
    </row>
    <row r="18" spans="1:11" ht="15" customHeight="1">
      <c r="A18" s="8">
        <v>13</v>
      </c>
      <c r="B18" s="9" t="s">
        <v>226</v>
      </c>
      <c r="C18" s="9" t="s">
        <v>227</v>
      </c>
      <c r="D18" s="9" t="s">
        <v>228</v>
      </c>
      <c r="E18" s="34">
        <v>30123</v>
      </c>
      <c r="F18" s="9">
        <v>38.6</v>
      </c>
      <c r="G18" s="9">
        <v>35</v>
      </c>
      <c r="H18" s="9">
        <v>10.8</v>
      </c>
      <c r="I18" s="9">
        <v>84.399999999999991</v>
      </c>
      <c r="J18" s="10" t="s">
        <v>415</v>
      </c>
      <c r="K18" s="15" t="s">
        <v>480</v>
      </c>
    </row>
    <row r="19" spans="1:11" ht="15" customHeight="1">
      <c r="A19" s="8">
        <v>14</v>
      </c>
      <c r="B19" s="9" t="s">
        <v>269</v>
      </c>
      <c r="C19" s="9" t="s">
        <v>270</v>
      </c>
      <c r="D19" s="9" t="s">
        <v>271</v>
      </c>
      <c r="E19" s="34">
        <v>26952</v>
      </c>
      <c r="F19" s="9">
        <v>30.7</v>
      </c>
      <c r="G19" s="9">
        <v>38</v>
      </c>
      <c r="H19" s="9">
        <v>14.7</v>
      </c>
      <c r="I19" s="9">
        <v>83.4</v>
      </c>
      <c r="J19" s="10" t="s">
        <v>415</v>
      </c>
      <c r="K19" s="15" t="s">
        <v>480</v>
      </c>
    </row>
    <row r="20" spans="1:11" ht="15" customHeight="1">
      <c r="A20" s="8">
        <v>15</v>
      </c>
      <c r="B20" s="9" t="s">
        <v>76</v>
      </c>
      <c r="C20" s="9" t="s">
        <v>77</v>
      </c>
      <c r="D20" s="9" t="s">
        <v>78</v>
      </c>
      <c r="E20" s="34">
        <v>27543</v>
      </c>
      <c r="F20" s="9">
        <v>32.299999999999997</v>
      </c>
      <c r="G20" s="9">
        <v>39</v>
      </c>
      <c r="H20" s="9">
        <v>10.7</v>
      </c>
      <c r="I20" s="9">
        <v>82</v>
      </c>
      <c r="J20" s="10" t="s">
        <v>415</v>
      </c>
      <c r="K20" s="15" t="s">
        <v>480</v>
      </c>
    </row>
    <row r="21" spans="1:11" ht="15" customHeight="1">
      <c r="A21" s="8">
        <v>16</v>
      </c>
      <c r="B21" s="9" t="s">
        <v>344</v>
      </c>
      <c r="C21" s="9" t="s">
        <v>345</v>
      </c>
      <c r="D21" s="9" t="s">
        <v>346</v>
      </c>
      <c r="E21" s="34">
        <v>26699</v>
      </c>
      <c r="F21" s="9">
        <v>32.799999999999997</v>
      </c>
      <c r="G21" s="9">
        <v>40</v>
      </c>
      <c r="H21" s="9">
        <v>7.7</v>
      </c>
      <c r="I21" s="9">
        <v>80.5</v>
      </c>
      <c r="J21" s="10" t="s">
        <v>415</v>
      </c>
      <c r="K21" s="15" t="s">
        <v>480</v>
      </c>
    </row>
    <row r="22" spans="1:11" ht="15" customHeight="1">
      <c r="A22" s="8">
        <v>17</v>
      </c>
      <c r="B22" s="9" t="s">
        <v>390</v>
      </c>
      <c r="C22" s="9" t="s">
        <v>224</v>
      </c>
      <c r="D22" s="9" t="s">
        <v>391</v>
      </c>
      <c r="E22" s="34">
        <v>31360</v>
      </c>
      <c r="F22" s="9">
        <v>33.299999999999997</v>
      </c>
      <c r="G22" s="9">
        <v>36</v>
      </c>
      <c r="H22" s="9">
        <v>11</v>
      </c>
      <c r="I22" s="9">
        <v>80.3</v>
      </c>
      <c r="J22" s="10" t="s">
        <v>415</v>
      </c>
      <c r="K22" s="15" t="s">
        <v>480</v>
      </c>
    </row>
    <row r="23" spans="1:11" ht="15" customHeight="1">
      <c r="A23" s="8">
        <v>18</v>
      </c>
      <c r="B23" s="9" t="s">
        <v>11</v>
      </c>
      <c r="C23" s="9" t="s">
        <v>12</v>
      </c>
      <c r="D23" s="9" t="s">
        <v>13</v>
      </c>
      <c r="E23" s="34">
        <v>31829</v>
      </c>
      <c r="F23" s="9">
        <v>28.5</v>
      </c>
      <c r="G23" s="9">
        <v>38</v>
      </c>
      <c r="H23" s="9">
        <v>13.6</v>
      </c>
      <c r="I23" s="9">
        <v>80.099999999999994</v>
      </c>
      <c r="J23" s="10" t="s">
        <v>415</v>
      </c>
      <c r="K23" s="15" t="s">
        <v>480</v>
      </c>
    </row>
    <row r="24" spans="1:11" ht="15" customHeight="1">
      <c r="A24" s="8">
        <v>19</v>
      </c>
      <c r="B24" s="9" t="s">
        <v>98</v>
      </c>
      <c r="C24" s="9" t="s">
        <v>99</v>
      </c>
      <c r="D24" s="9" t="s">
        <v>100</v>
      </c>
      <c r="E24" s="34">
        <v>27369</v>
      </c>
      <c r="F24" s="9">
        <v>28.1</v>
      </c>
      <c r="G24" s="9">
        <v>40</v>
      </c>
      <c r="H24" s="9">
        <v>10.5</v>
      </c>
      <c r="I24" s="9">
        <v>78.599999999999994</v>
      </c>
      <c r="J24" s="10" t="s">
        <v>415</v>
      </c>
      <c r="K24" s="15" t="s">
        <v>480</v>
      </c>
    </row>
    <row r="25" spans="1:11" ht="15" customHeight="1">
      <c r="A25" s="8">
        <v>20</v>
      </c>
      <c r="B25" s="9" t="s">
        <v>61</v>
      </c>
      <c r="C25" s="9" t="s">
        <v>62</v>
      </c>
      <c r="D25" s="9" t="s">
        <v>63</v>
      </c>
      <c r="E25" s="34">
        <v>24928</v>
      </c>
      <c r="F25" s="9">
        <v>31.1</v>
      </c>
      <c r="G25" s="9">
        <v>32</v>
      </c>
      <c r="H25" s="9">
        <v>12.9</v>
      </c>
      <c r="I25" s="9">
        <v>76</v>
      </c>
      <c r="J25" s="10" t="s">
        <v>415</v>
      </c>
      <c r="K25" s="15" t="s">
        <v>480</v>
      </c>
    </row>
    <row r="26" spans="1:11" ht="15" customHeight="1">
      <c r="A26" s="8">
        <v>21</v>
      </c>
      <c r="B26" s="9" t="s">
        <v>41</v>
      </c>
      <c r="C26" s="9" t="s">
        <v>42</v>
      </c>
      <c r="D26" s="9" t="s">
        <v>43</v>
      </c>
      <c r="E26" s="34">
        <v>29652</v>
      </c>
      <c r="F26" s="9">
        <v>28</v>
      </c>
      <c r="G26" s="9">
        <v>35</v>
      </c>
      <c r="H26" s="9">
        <v>11.7</v>
      </c>
      <c r="I26" s="9">
        <v>74.7</v>
      </c>
      <c r="J26" s="10" t="s">
        <v>415</v>
      </c>
      <c r="K26" s="15" t="s">
        <v>480</v>
      </c>
    </row>
    <row r="27" spans="1:11" ht="15" customHeight="1">
      <c r="A27" s="8">
        <v>22</v>
      </c>
      <c r="B27" s="9" t="s">
        <v>32</v>
      </c>
      <c r="C27" s="9" t="s">
        <v>33</v>
      </c>
      <c r="D27" s="9" t="s">
        <v>34</v>
      </c>
      <c r="E27" s="34">
        <v>27379</v>
      </c>
      <c r="F27" s="9">
        <v>28.2</v>
      </c>
      <c r="G27" s="9">
        <v>35</v>
      </c>
      <c r="H27" s="9">
        <v>6.9</v>
      </c>
      <c r="I27" s="9">
        <v>70.100000000000009</v>
      </c>
      <c r="J27" s="10" t="s">
        <v>415</v>
      </c>
      <c r="K27" s="15" t="s">
        <v>480</v>
      </c>
    </row>
    <row r="28" spans="1:11" s="5" customFormat="1" ht="15.75" customHeight="1">
      <c r="A28" s="8">
        <v>23</v>
      </c>
      <c r="B28" s="9" t="s">
        <v>303</v>
      </c>
      <c r="C28" s="9" t="s">
        <v>304</v>
      </c>
      <c r="D28" s="9" t="s">
        <v>305</v>
      </c>
      <c r="E28" s="34">
        <v>25283</v>
      </c>
      <c r="F28" s="9">
        <v>28.4</v>
      </c>
      <c r="G28" s="9">
        <v>34</v>
      </c>
      <c r="H28" s="9">
        <v>7</v>
      </c>
      <c r="I28" s="9">
        <v>69.400000000000006</v>
      </c>
      <c r="J28" s="10" t="s">
        <v>415</v>
      </c>
      <c r="K28" s="15" t="s">
        <v>480</v>
      </c>
    </row>
    <row r="29" spans="1:11" s="5" customFormat="1" ht="15.75" customHeight="1">
      <c r="A29" s="8">
        <v>24</v>
      </c>
      <c r="B29" s="9" t="s">
        <v>325</v>
      </c>
      <c r="C29" s="9" t="s">
        <v>201</v>
      </c>
      <c r="D29" s="9" t="s">
        <v>326</v>
      </c>
      <c r="E29" s="34">
        <v>26311</v>
      </c>
      <c r="F29" s="9">
        <v>28</v>
      </c>
      <c r="G29" s="9">
        <v>34</v>
      </c>
      <c r="H29" s="9">
        <v>1.9</v>
      </c>
      <c r="I29" s="9">
        <v>63.9</v>
      </c>
      <c r="J29" s="10" t="s">
        <v>415</v>
      </c>
      <c r="K29" s="15" t="s">
        <v>480</v>
      </c>
    </row>
    <row r="31" spans="1:11">
      <c r="B31" s="33" t="s">
        <v>476</v>
      </c>
    </row>
    <row r="32" spans="1:11">
      <c r="B32" s="33" t="s">
        <v>477</v>
      </c>
    </row>
    <row r="33" spans="2:2">
      <c r="B33" s="33" t="s">
        <v>478</v>
      </c>
    </row>
    <row r="34" spans="2:2">
      <c r="B34" s="33" t="s">
        <v>479</v>
      </c>
    </row>
  </sheetData>
  <sortState ref="A5:J28">
    <sortCondition descending="1" ref="I5:I28"/>
  </sortState>
  <mergeCells count="2">
    <mergeCell ref="B1:I1"/>
    <mergeCell ref="F2:G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>&amp;C&amp;"Arial,Grassetto"&amp;20SICILIA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COMPLETO</vt:lpstr>
      <vt:lpstr>ABRUZZO</vt:lpstr>
      <vt:lpstr>CALABRIA</vt:lpstr>
      <vt:lpstr>CAMPANIA</vt:lpstr>
      <vt:lpstr>PUGLIA</vt:lpstr>
      <vt:lpstr>SICILIA</vt:lpstr>
      <vt:lpstr>ABRUZZO!Area_stampa</vt:lpstr>
      <vt:lpstr>CALABRIA!Area_stampa</vt:lpstr>
      <vt:lpstr>CAMPANIA!Area_stampa</vt:lpstr>
      <vt:lpstr>PUGLIA!Area_stampa</vt:lpstr>
      <vt:lpstr>CAMPANIA!Titoli_stampa</vt:lpstr>
      <vt:lpstr>PUGLIA!Titoli_stampa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COMMISSIONE</dc:creator>
  <cp:lastModifiedBy>Administrator</cp:lastModifiedBy>
  <cp:lastPrinted>2018-08-01T15:50:40Z</cp:lastPrinted>
  <dcterms:created xsi:type="dcterms:W3CDTF">2016-09-03T06:50:11Z</dcterms:created>
  <dcterms:modified xsi:type="dcterms:W3CDTF">2018-08-01T15:53:14Z</dcterms:modified>
</cp:coreProperties>
</file>